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8295"/>
  </bookViews>
  <sheets>
    <sheet name="Explanada cultural" sheetId="1" r:id="rId1"/>
  </sheets>
  <definedNames>
    <definedName name="_xlnm.Print_Area" localSheetId="0">'Explanada cultural'!$B$1:$E$159</definedName>
    <definedName name="_xlnm.Print_Titles" localSheetId="0">'Explanada cultural'!$1:$11</definedName>
  </definedNames>
  <calcPr calcId="145621"/>
</workbook>
</file>

<file path=xl/calcChain.xml><?xml version="1.0" encoding="utf-8"?>
<calcChain xmlns="http://schemas.openxmlformats.org/spreadsheetml/2006/main">
  <c r="E63" i="1" l="1"/>
  <c r="H33" i="1"/>
  <c r="A17" i="1"/>
  <c r="A18" i="1" s="1"/>
  <c r="A19" i="1" s="1"/>
  <c r="A20" i="1" s="1"/>
  <c r="A21" i="1" s="1"/>
  <c r="A22" i="1" s="1"/>
  <c r="A23" i="1" s="1"/>
  <c r="A24" i="1" s="1"/>
  <c r="A25" i="1" s="1"/>
  <c r="A26" i="1" s="1"/>
  <c r="A27" i="1" s="1"/>
  <c r="A28" i="1" s="1"/>
  <c r="A29"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5" i="1" s="1"/>
  <c r="A56" i="1" s="1"/>
  <c r="A57" i="1" s="1"/>
  <c r="A58" i="1" s="1"/>
  <c r="A59" i="1" s="1"/>
  <c r="A60" i="1" s="1"/>
  <c r="A61" i="1" s="1"/>
  <c r="A62" i="1" s="1"/>
  <c r="A68" i="1" s="1"/>
  <c r="A69" i="1" s="1"/>
  <c r="A70" i="1" s="1"/>
  <c r="A71" i="1" s="1"/>
  <c r="A72" i="1" s="1"/>
  <c r="A73" i="1" s="1"/>
  <c r="A74" i="1" s="1"/>
  <c r="A76" i="1" s="1"/>
  <c r="A77" i="1" s="1"/>
  <c r="A78" i="1" s="1"/>
  <c r="A79" i="1" s="1"/>
  <c r="A80" i="1" s="1"/>
  <c r="A83" i="1" s="1"/>
  <c r="A84" i="1" s="1"/>
  <c r="A88" i="1" s="1"/>
  <c r="A89" i="1" s="1"/>
  <c r="A90" i="1" s="1"/>
  <c r="A94" i="1" s="1"/>
  <c r="A95" i="1" s="1"/>
  <c r="A97" i="1" s="1"/>
  <c r="A98" i="1" s="1"/>
  <c r="A99" i="1" s="1"/>
  <c r="A100" i="1" s="1"/>
  <c r="A101" i="1" s="1"/>
  <c r="A102" i="1" s="1"/>
  <c r="A104" i="1" s="1"/>
  <c r="A105" i="1" s="1"/>
  <c r="A106" i="1" s="1"/>
  <c r="A107" i="1" s="1"/>
  <c r="A108" i="1" s="1"/>
  <c r="A109" i="1" s="1"/>
  <c r="A110" i="1" s="1"/>
  <c r="A111" i="1" s="1"/>
  <c r="A112" i="1" s="1"/>
  <c r="A116" i="1" s="1"/>
  <c r="A117" i="1" s="1"/>
  <c r="A118" i="1" s="1"/>
  <c r="A122" i="1" s="1"/>
  <c r="A123" i="1" s="1"/>
  <c r="A124" i="1" s="1"/>
  <c r="A125" i="1" s="1"/>
  <c r="A126" i="1" s="1"/>
  <c r="A127" i="1" s="1"/>
  <c r="A128" i="1" s="1"/>
  <c r="A129" i="1" s="1"/>
  <c r="A131" i="1" s="1"/>
  <c r="A132" i="1" s="1"/>
  <c r="A134" i="1" s="1"/>
  <c r="A135" i="1" s="1"/>
  <c r="A136" i="1" s="1"/>
  <c r="A137" i="1" s="1"/>
  <c r="A138" i="1" s="1"/>
  <c r="A139" i="1" s="1"/>
  <c r="A140" i="1" s="1"/>
  <c r="A141" i="1" s="1"/>
  <c r="A145" i="1" s="1"/>
  <c r="A146" i="1" s="1"/>
  <c r="A147" i="1" s="1"/>
  <c r="A148" i="1" s="1"/>
  <c r="A149" i="1" s="1"/>
  <c r="A150" i="1" s="1"/>
  <c r="A151" i="1" s="1"/>
  <c r="A152" i="1" s="1"/>
  <c r="A153" i="1" s="1"/>
  <c r="A154" i="1" s="1"/>
  <c r="A155" i="1" s="1"/>
  <c r="A156" i="1" s="1"/>
  <c r="A158" i="1" s="1"/>
  <c r="A16" i="1"/>
  <c r="A15" i="1"/>
  <c r="A160" i="1" l="1"/>
  <c r="A159" i="1"/>
  <c r="A161" i="1" l="1"/>
  <c r="A162" i="1"/>
  <c r="A163" i="1" l="1"/>
  <c r="A164" i="1"/>
  <c r="A165" i="1" l="1"/>
  <c r="A166" i="1"/>
  <c r="A167" i="1" l="1"/>
  <c r="A168" i="1"/>
  <c r="A169" i="1" l="1"/>
  <c r="A170" i="1"/>
  <c r="A171" i="1" l="1"/>
  <c r="A172" i="1"/>
  <c r="A173"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H21" i="1" l="1"/>
  <c r="H22" i="1"/>
  <c r="H23" i="1"/>
  <c r="H24" i="1"/>
  <c r="H25" i="1"/>
  <c r="H26" i="1"/>
  <c r="H27" i="1"/>
  <c r="H28" i="1"/>
  <c r="H29" i="1"/>
  <c r="H30" i="1"/>
  <c r="H31" i="1"/>
  <c r="H32" i="1"/>
  <c r="H34" i="1"/>
  <c r="H35" i="1"/>
  <c r="H36" i="1"/>
  <c r="H37" i="1"/>
  <c r="H38" i="1"/>
  <c r="H39" i="1"/>
  <c r="H40" i="1"/>
  <c r="H41" i="1"/>
  <c r="H42" i="1"/>
  <c r="H43" i="1"/>
  <c r="H44" i="1"/>
  <c r="H45" i="1"/>
  <c r="H46" i="1"/>
  <c r="H47" i="1"/>
  <c r="H48" i="1"/>
  <c r="H49" i="1"/>
  <c r="H50" i="1"/>
  <c r="H51" i="1"/>
  <c r="H53" i="1"/>
  <c r="H55" i="1"/>
  <c r="H56" i="1"/>
  <c r="H57" i="1"/>
  <c r="H58" i="1"/>
  <c r="H59" i="1"/>
  <c r="H60" i="1"/>
  <c r="H61" i="1"/>
  <c r="H62" i="1"/>
  <c r="H63" i="1"/>
  <c r="H68" i="1"/>
  <c r="H69" i="1"/>
  <c r="H70" i="1"/>
  <c r="H71" i="1"/>
  <c r="H72" i="1"/>
  <c r="H73" i="1"/>
  <c r="H74" i="1"/>
  <c r="H76" i="1"/>
  <c r="H77" i="1"/>
  <c r="H78" i="1"/>
  <c r="H79" i="1"/>
  <c r="H80" i="1"/>
  <c r="H83" i="1"/>
  <c r="H84" i="1"/>
  <c r="H88" i="1"/>
  <c r="H89" i="1"/>
  <c r="H90" i="1"/>
  <c r="H92" i="1"/>
  <c r="H94" i="1"/>
  <c r="H95" i="1"/>
  <c r="H96" i="1"/>
  <c r="H97" i="1"/>
  <c r="H98" i="1"/>
  <c r="H99" i="1"/>
  <c r="H100" i="1"/>
  <c r="H101" i="1"/>
  <c r="H102" i="1"/>
  <c r="H103" i="1"/>
  <c r="H104" i="1"/>
  <c r="H105" i="1"/>
  <c r="H106" i="1"/>
  <c r="H107" i="1"/>
  <c r="H108" i="1"/>
  <c r="H109" i="1"/>
  <c r="H110" i="1"/>
  <c r="H111" i="1"/>
  <c r="H112" i="1"/>
  <c r="H114" i="1"/>
  <c r="H116" i="1"/>
  <c r="H117" i="1"/>
  <c r="H118" i="1"/>
  <c r="H120" i="1"/>
  <c r="H122" i="1"/>
  <c r="H123" i="1"/>
  <c r="H124" i="1"/>
  <c r="H125" i="1"/>
  <c r="H126" i="1"/>
  <c r="H127" i="1"/>
  <c r="H128" i="1"/>
  <c r="H129" i="1"/>
  <c r="H130" i="1"/>
  <c r="H131" i="1"/>
  <c r="H132" i="1"/>
  <c r="H133" i="1"/>
  <c r="H134" i="1"/>
  <c r="H135" i="1"/>
  <c r="H136" i="1"/>
  <c r="H137" i="1"/>
  <c r="H138" i="1"/>
  <c r="H139" i="1"/>
  <c r="H140" i="1"/>
  <c r="H141" i="1"/>
  <c r="H143"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5"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17" i="1"/>
  <c r="H18" i="1"/>
  <c r="H19" i="1"/>
  <c r="H20" i="1"/>
  <c r="H16" i="1"/>
  <c r="H217" i="1" l="1"/>
  <c r="H218" i="1" s="1"/>
  <c r="H219" i="1" s="1"/>
  <c r="H15" i="1"/>
</calcChain>
</file>

<file path=xl/sharedStrings.xml><?xml version="1.0" encoding="utf-8"?>
<sst xmlns="http://schemas.openxmlformats.org/spreadsheetml/2006/main" count="541" uniqueCount="379">
  <si>
    <t>DEMOLICION DE INFRAESTRUCTURA</t>
  </si>
  <si>
    <t>ADM-INF-001</t>
  </si>
  <si>
    <t>RETIRO Y RESGUARDO DE BOLARDO METALICO, ANCLADO CON PLACA METALICA A FIRME DE CONCRETO CON MEDIDAS DE HASTA 1.20 M. DE ALTURA. FABRICADO POR MEDIOS MECANICOS: MEDIDA EN SECCION , EJECUTADA EN FORMA MECANICA, INCLUYE: CARGO DIRECTO POR EL COSTO DE LA MANO DE OBRA REQUERIDA, EQUIPO DE EXCAVACION, LIMPIEZA DE AREA, CARGA Y ACARREO DEL ESCOMBRO AL BANCO DE DESPERDICIO, EQUIPO DE SEGURIDAD, INSTALACIONES ESPECIFICAS, DEPRECIACION Y DEMAS DERIVADOS DEL USO DE MAQUINARIA, HERRAMIENTA Y EQUIPO EN CUALQUIER NIVEL Y TODO LO NECESARIO PARA SU CORRECTA EJECUCION.</t>
  </si>
  <si>
    <t>PZA</t>
  </si>
  <si>
    <t>ADM-INF-002</t>
  </si>
  <si>
    <t>ADM-INF-003</t>
  </si>
  <si>
    <t>ADM-INF-004</t>
  </si>
  <si>
    <t>ADM-INF-005</t>
  </si>
  <si>
    <t>ADM-INF-006</t>
  </si>
  <si>
    <t>ADM-INF-007</t>
  </si>
  <si>
    <t>ADM-INF-008</t>
  </si>
  <si>
    <t>ADM-INF-009</t>
  </si>
  <si>
    <t>ADM-INF-010</t>
  </si>
  <si>
    <t>ADM-INF-011</t>
  </si>
  <si>
    <t>ADM-INF-012</t>
  </si>
  <si>
    <t>ADM-INF-013</t>
  </si>
  <si>
    <t>ADM-INF-014</t>
  </si>
  <si>
    <t>ADM-INF-015</t>
  </si>
  <si>
    <t>ADM-INF-016</t>
  </si>
  <si>
    <t>ADM-INF-017</t>
  </si>
  <si>
    <t>ADM-INF-018</t>
  </si>
  <si>
    <t>DEMOLICION Y RETIRO DE EQUIPOS</t>
  </si>
  <si>
    <t>ADM-EQ-001</t>
  </si>
  <si>
    <t>ADM-EQ-002</t>
  </si>
  <si>
    <t>ADM-EQ-003</t>
  </si>
  <si>
    <t>ADM-EQ-004</t>
  </si>
  <si>
    <t>ADM-EQ-005</t>
  </si>
  <si>
    <t>ADM-EQ-005.1</t>
  </si>
  <si>
    <t>ADM-EQ-006</t>
  </si>
  <si>
    <t>ADM-EQ-006.1</t>
  </si>
  <si>
    <t>ADM-EQ-007</t>
  </si>
  <si>
    <t>ADM-EQ-007.1</t>
  </si>
  <si>
    <t>ADM-EQ-008</t>
  </si>
  <si>
    <t>ADM-EQ-009</t>
  </si>
  <si>
    <t>ADM-EQ-010</t>
  </si>
  <si>
    <t>ADM-EQ-011</t>
  </si>
  <si>
    <t>ADM-EQ-012</t>
  </si>
  <si>
    <t>ADM-EQ-013</t>
  </si>
  <si>
    <t>ADM-EQ-014</t>
  </si>
  <si>
    <t>ADM-EQ-015</t>
  </si>
  <si>
    <t>DEMOLICION DE FIRMES Y LOSAS EXISTENTES</t>
  </si>
  <si>
    <t>ADM-F-001</t>
  </si>
  <si>
    <t>M2</t>
  </si>
  <si>
    <t>ADM-F-002</t>
  </si>
  <si>
    <t>ADM-F-003</t>
  </si>
  <si>
    <t>M3</t>
  </si>
  <si>
    <t>ADM-F-004</t>
  </si>
  <si>
    <t>ADM-F-005</t>
  </si>
  <si>
    <t>ADM-F-006</t>
  </si>
  <si>
    <t>ADM-F-007</t>
  </si>
  <si>
    <t>ADM-F-008</t>
  </si>
  <si>
    <t>AREA TOTAL DEMOLICION</t>
  </si>
  <si>
    <t>DEMOLICION DE ALBAÑILERIAS Y ESTRUCTURA</t>
  </si>
  <si>
    <t>DEMOLICION DE MUROS Y ALBAÑILERIAS</t>
  </si>
  <si>
    <t>ADM-ALB-001</t>
  </si>
  <si>
    <t>ML</t>
  </si>
  <si>
    <t>ADM-ALB-002</t>
  </si>
  <si>
    <t>ADM-ALB-003</t>
  </si>
  <si>
    <t>ADM-ALB-004</t>
  </si>
  <si>
    <t>ADM-ALB-005</t>
  </si>
  <si>
    <t>ADM-ALB-006</t>
  </si>
  <si>
    <t>ADM-ALB-007</t>
  </si>
  <si>
    <t>DEMOLICION DE COLUMNAS</t>
  </si>
  <si>
    <t>ADM-EST-001</t>
  </si>
  <si>
    <t>ADM-EST-002</t>
  </si>
  <si>
    <t>ADM-EST-003</t>
  </si>
  <si>
    <t>ADM-EST-004</t>
  </si>
  <si>
    <t>ADM-EST-005</t>
  </si>
  <si>
    <t>DESMONTAJE DE CANCELERIAS</t>
  </si>
  <si>
    <t>ADM-CAN-001</t>
  </si>
  <si>
    <t>ADM-CAN-002</t>
  </si>
  <si>
    <t>DESMONTAJE DE PUERTAS</t>
  </si>
  <si>
    <t>ADM-PUE-001</t>
  </si>
  <si>
    <t>ADM-PUE-002</t>
  </si>
  <si>
    <t>ADM-PUE-003</t>
  </si>
  <si>
    <t>APE-PRELIMINARES</t>
  </si>
  <si>
    <t>APE-001</t>
  </si>
  <si>
    <t>DESPALME DE TERRENO NATURAL POR MEDIOS MECÁNICOS MEDIDA EN SITIO, INCLUYE: CARGO DIRECTO POR EL COSTO DE LA MANO DE OBRA REQUERIDA, LIMPIEZA DE ÁREA, CARGA Y ACARREO DEL ESCOMBRO AL BANCO DE DESPERDICIO DE LA OBRA INDICADO POR LA UANL, EQUIPO DE SEGURIDAD, INSTALACIONES ESPECIFICAS, DEPRECIACIÓN Y HERRAMIENTA Y EQUIPO EN CUALQUIER NIVEL Y TODO LO NECESARIO PARA SI CORRECTA EJECUCIÓN.</t>
  </si>
  <si>
    <t>APE-002</t>
  </si>
  <si>
    <t>CORTE DE TERRENO POR MEDIOS MECÁNICOS: MEDIDA EN CAJA, EJECUTADA EN FORMA MECÁNICA, INCLUYE: CARGO DIRECTO POR EL COSTO DE LA MANO DE OBRA REQUERIDA, EQUIPO DE EXCAVACIÓN, LIMPIEZA DE ÁREA, EQUIPO DE SEGURIDAD, INSTALACIONES ESPECIFICAS, DEPRECIACIÓN Y DEMÁS DERIVADOS DEL USO DE MAQUINARIA, HERRAMIENTA Y EQUIPO EN CUALQUIER NIVEL Y TODO LO NECESARIO PARA SI CORRECTA EJECUCIÓN.</t>
  </si>
  <si>
    <t>ALÑ-ALBAÑILERIAS</t>
  </si>
  <si>
    <t>ALÑ-001</t>
  </si>
  <si>
    <t>ALÑ-002</t>
  </si>
  <si>
    <t>ALÑ-003</t>
  </si>
  <si>
    <t>ALÑ-004</t>
  </si>
  <si>
    <t>ALÑ-005</t>
  </si>
  <si>
    <t>M</t>
  </si>
  <si>
    <t>ACA-001</t>
  </si>
  <si>
    <t xml:space="preserve">ACA-002
</t>
  </si>
  <si>
    <t xml:space="preserve">ACA-003
</t>
  </si>
  <si>
    <t>ACA-004</t>
  </si>
  <si>
    <t>ACA-005</t>
  </si>
  <si>
    <t>ACA-006</t>
  </si>
  <si>
    <t>ACA-007</t>
  </si>
  <si>
    <t>ACA-008</t>
  </si>
  <si>
    <t>ACA-010</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</si>
  <si>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</si>
  <si>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ADU-DISEÑO UNIVERSAL</t>
  </si>
  <si>
    <t>ADU-002</t>
  </si>
  <si>
    <t>PLACA TÁCTIL DE SEÑALIZACIÓN DE ESPACIOS DE ALTO RELIEVE, CON COLORES CONTRASTANTES, DE ACERO INOXIDABLE DE 10 X 20 CM. INSTALACIÓN A MURO CON CINTA DOBLE CARA Y SILICON INDUSTRIAL.</t>
  </si>
  <si>
    <t>ADU-003</t>
  </si>
  <si>
    <t>ADU-004</t>
  </si>
  <si>
    <t>AMO-MOBILIARIO URBANO</t>
  </si>
  <si>
    <t>AMU-001</t>
  </si>
  <si>
    <t>AMU-002</t>
  </si>
  <si>
    <t>AMU-003</t>
  </si>
  <si>
    <t>SUMINISTRO DE INSTALACION DE BANCA DE CONCRETO PREFABRICADO MARCA OPTICRETOS, MODELO KAMPIA CON ACABADO APARENTE GRIS NATURAL CON UNA DIMENSION DE 160 CM DE LARGO X 45 CM DE ANCHO Y 45 CM DE ALTURA. FIJACION SOBRE HORMIGON O PAVIMENTO. VER PLANO: . INCLUYE: SUMINISTRO DE LOS MATERIALES Y MANODE OBRA, HERRAMIENTA, MAQUINARIA, EQUIPO, LIMPIEZA Y TODO LO NECESARIO PARA SU CORRECTA Y COMPLETA EJECUCION.</t>
  </si>
  <si>
    <t>AMU-004</t>
  </si>
  <si>
    <t>AMU-005</t>
  </si>
  <si>
    <t>SUMINISTRO E INSTALACIÓN DE BOLARDO DE PROTECCIÓN PERIMETRAL, TUBULAR ESTRUCTURAL REDONDO DE 10'' Y 70 CM. DE ALTURA CON TAPA DE REMATE DE ACERO.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</si>
  <si>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AMU-006</t>
  </si>
  <si>
    <t>SUMINISTRO E INSTALACIÓN DE BANCA HEXAGONAL DE MADERA PLÁSTICA NEW TECHWOOD REVESTIMIENTO PLAIN ULTRASHIELD MAHOGANY ESTRUCTURADO CON PTR, 35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</si>
  <si>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AMU-007</t>
  </si>
  <si>
    <t>SUMINISTRO E INSTALACIÓN DE MÓDULO DE RACK PARA BICICLETAS DE CONCRETO ACABADO APARENTE MODELO OUVO MARCA FI-MA, MEDIDAS DE 0.60 X 0.40 X 0.36 M.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</si>
  <si>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AMU-008</t>
  </si>
  <si>
    <t>SUMINISTRO E INSTALACIÓN DE BANCA HEXAGONAL DE MADERA PLÁSTICA NEW TECHWOOD REVESTIMIENTO PLAIN ULTRASHIELD MAHOGANY ESTRUCTURADO CON PTR, 56 CM DE ALTURA.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</si>
  <si>
    <t>AMO-MOBILIARIO FIJO</t>
  </si>
  <si>
    <t>AMF-001</t>
  </si>
  <si>
    <t>AMF-002</t>
  </si>
  <si>
    <t>SUMINISTRO E INSTALACION DE BEBEDERO PARA INTERIOR CON FILTRACION DE AIRE Y TECNOLOGIA DE PURIFICACION DE AGUA CON DIMENSIONES DE 0.53 X 0.42 X 1.30 MTS, MARCA WATER GEN MODELO GENNY. INCLUYE: SUMINISTRO DE LOS MATERIALES Y MANODE OBRA, HERRAMIENTA, MAQUINARIA, EQUIPO, LIMPIEZA Y TODO LO NECESARIO PARA SU CORRECTA Y COMPLETA EJECUCION.</t>
  </si>
  <si>
    <t>ILU-ILUMINACION</t>
  </si>
  <si>
    <t>ILU-001</t>
  </si>
  <si>
    <t>PZ</t>
  </si>
  <si>
    <t>ILU-002</t>
  </si>
  <si>
    <t>ILU-003</t>
  </si>
  <si>
    <t>ILU-004</t>
  </si>
  <si>
    <t>ILU-005</t>
  </si>
  <si>
    <t>ILU-006</t>
  </si>
  <si>
    <t>ILU-007</t>
  </si>
  <si>
    <t>ILU-008</t>
  </si>
  <si>
    <t>SUMINISTRO E INSTALACION DE LUMINARIA LIGHT COLUMN DE 4.00 M. DE ALTURA PARA SOBREPONER EN PISO CON TECNOLOGÍA LED DE 60 WATTS A 4000° K, OPERA EN 120-277 VOLTS. ACABADO COLOR NEGRO FORJA, MARCA SIMON LIGHTNING, CAT# 88140MX 40K. INCLUYE: SUMINISTRO DE LOS MATERIALES Y MANODE OBRA, HERRAMIENTA, MAQUINARIA, EQUIPO, LIMPIEZA Y TODO LO NECESARIO PARA SU CORRECTA Y COMPLETA EJECUCION.</t>
  </si>
  <si>
    <t>SUMINISTRO E INSTALACION DE LUMINARIA BOLARDO PARA SOBREPONER EN PISO CON TECNOLOGÍA LED DE 12.7 WATTS A 3000° K, OPERA EN 100-240 VOLTS, ACABADO GRIS URBANO, MARCA ESTEVEZ, CAT# 14236. INCLUYE: SUMINISTRO DE LOS MATERIALES Y MANODE OBRA, HERRAMIENTA, MAQUINARIA, EQUIPO, LIMPIEZA Y TODO LO NECESARIO PARA SU CORRECTA Y COMPLETA EJECUCION.</t>
  </si>
  <si>
    <t>SUMINISTRO E INSTALACION DE LUMINARIA UPLIGHT PARA EMPOTRAR EN PISO CON TECNOLOGÍA LED DE 8.5 WATTS A 2700° K, OPERA EN 100-305 VOLTS, ACABADO COLOR ACERO INOXIDABLE, MARCA MAGG, CAT# L7320-91M. INCLUYE: SUMINISTRO DE LOS MATERIALES Y MANODE OBRA, HERRAMIENTA, MAQUINARIA, EQUIPO, LIMPIEZA Y TODO LO NECESARIO PARA SU CORRECTA Y COMPLETA EJECUCION.</t>
  </si>
  <si>
    <t>SUMINISTRO E INSTALACIÓN DE LUMINARIA UPLIGHT LINEAL PARA EMPOTRAR EN PISO CON TECNOLOGIA LED DE 12 WATTS A 3000° K, OPERA EN 100-240 VOLTS, ACABADO COLOR ALUMINIO, MARCA ASTROLED, CAT# 97-06601-WW. INCLUYE: SUMINISTRO DE LOS MATERIALES Y MANODE OBRA, HERRAMIENTA, MAQUINARIA, EQUIPO, LIMPIEZA Y TODO LO NECESARIO PARA SU CORRECTA Y COMPLETA EJECUCION.</t>
  </si>
  <si>
    <t>SUMINISTRO E INSTALACION DE LUMINARIA PROYECTOR PARA SOBREPONER EN ARBOL CON TECNOLOGIA LED DE 8 WATTS A 3000° K, OPERA EN 127-277 VOLTS, ACABADO GRIS OSCURO, MARCA CONSTRULITA, CAT# OU7064FBCA. INCLUYE: SUMINISTRO DE LOS MATERIALES Y MANODE OBRA, HERRAMIENTA, MAQUINARIA, EQUIPO, LIMPIEZA Y TODO LO NECESARIO PARA SU CORRECTA Y COMPLETA EJECUCION.</t>
  </si>
  <si>
    <t>SUMINISTRO E INSTALACION DE LUMINARIA UPLIGHT SUBACUATICA PARA EMPOTRAR EN PISO CON TECNOLOGIA LED DE 13.5 WATTS A 3000° K, OPERA EN 24 V CD, ACABADO COLOR GRIS, MARCA ASTROLED, CAT# 77-0391-WW. INCLUYE: SUMINISTRO DE LOS MATERIALES Y MANODE OBRA, HERRAMIENTA, MAQUINARIA, EQUIPO, LIMPIEZA Y TODO LO NECESARIO PARA SU CORRECTA Y COMPLETA EJECUCION.</t>
  </si>
  <si>
    <t>SUMINISTRO E INSTALACION DE TIRA DE LED FLEXIBLE PARA MONTAJE SOBREPUESTO EN CAJILLO, ROLLO DE 5 METROS, CORTE CADA 50 CM., MARCA LEDS FOR LESS, CAT# TA-28X140-14W-30. INCLUYE: SUMINISTRO DE LOS MATERIALES Y MANODE OBRA, HERRAMIENTA, MAQUINARIA, EQUIPO, LIMPIEZA Y TODO LO NECESARIO PARA SU CORRECTA Y COMPLETA EJECUCION.</t>
  </si>
  <si>
    <t>SUMINISTRO E INSTALACION DE LUMINARIA TIPO VIAL PARA SOBREPONER EN POSTE DE 7 M. CON TECNOLOGIA LED DE 126 WATTS A 4000° K, OPERA EN 120-277 VOLTS, ACABADO COLOR GRIS, MARCA AMERICAN ELECTRIC LIGHTNING, CAT# ATB0 30BLEDE13 MVOLT R4 PCLL. INCLUYE: SUMINISTRO DE LOS MATERIALES Y MANODE OBRA, HERRAMIENTA, MAQUINARIA, EQUIPO, LIMPIEZA Y TODO LO NECESARIO PARA SU CORRECTA Y COMPLETA EJECUCION.</t>
  </si>
  <si>
    <t>AJD-JARDINERIAS</t>
  </si>
  <si>
    <t>AJD-002</t>
  </si>
  <si>
    <t>SUMINISTRO Y EXTENDIDO DE TIERRA NEGRA, 0.25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</si>
  <si>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AJD-003</t>
  </si>
  <si>
    <t>AJD-004</t>
  </si>
  <si>
    <t>AJD-005</t>
  </si>
  <si>
    <t>AJD-006</t>
  </si>
  <si>
    <t>AJD-007</t>
  </si>
  <si>
    <t>AJD-009</t>
  </si>
  <si>
    <t>AJD-010</t>
  </si>
  <si>
    <t>AJD-011</t>
  </si>
  <si>
    <t>AJD-012</t>
  </si>
  <si>
    <t>AJD-013</t>
  </si>
  <si>
    <t>AJD-014</t>
  </si>
  <si>
    <t>SUMINISTRO Y COLOCACIÓN DE BORDE PARA JARDÍN DE PLASTICO 8" DE ANCHO Y 20 PIES DE LARGO, CON PROTECCIÓN UV PARA EVITAR PERDIDA DE COLOR CON 4 CONECTORES "C"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</si>
  <si>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AHE-HERRERÍAS</t>
  </si>
  <si>
    <t>AHE-001</t>
  </si>
  <si>
    <t>AHE-002</t>
  </si>
  <si>
    <t>AHE-003</t>
  </si>
  <si>
    <t>AHE-004</t>
  </si>
  <si>
    <t>AHE-005</t>
  </si>
  <si>
    <t>AHE-006</t>
  </si>
  <si>
    <t>AHE-007</t>
  </si>
  <si>
    <t>AHE-008</t>
  </si>
  <si>
    <t>AHE-009</t>
  </si>
  <si>
    <t>AHE-010</t>
  </si>
  <si>
    <t>AHE-011</t>
  </si>
  <si>
    <t>AHE-012</t>
  </si>
  <si>
    <t>AHE-013</t>
  </si>
  <si>
    <t>AHE-014</t>
  </si>
  <si>
    <t>AHE-015</t>
  </si>
  <si>
    <t xml:space="preserve">PROYECTO: </t>
  </si>
  <si>
    <t xml:space="preserve">UBICACIÓN: </t>
  </si>
  <si>
    <t>WASHINGTON OTE.</t>
  </si>
  <si>
    <t>FECHA:</t>
  </si>
  <si>
    <t xml:space="preserve">MUNICIPIO: </t>
  </si>
  <si>
    <t>MONTERREY, N.L.</t>
  </si>
  <si>
    <t>DESMONTAJE DE PUERTAS Y CANCELERIAS</t>
  </si>
  <si>
    <t>SUMINISTRO, ELABORACIÓN Y COLOCACIÓN DE BANQUETA DE CONCRETO F'C=200 KG/CM2. DE 10 CM. DE ESPESOR, ACABADO LAVADO. AGREGADO MÁXIMO DE 19MM ARMADO CON MALLA ELECTROSOLDADA 6X6-10/10, JUNTAS DE CONTROL REALIZADA CON DISCO DE DIAMANTE EN AMBOS SENTIDOS DONDE APLIQUE CON PROFUNDIDAD DE 3 CENTÍMETROS A CADA 3 METROS, SELLADO CON SELLADOR DE POLIURETANO PARA JUNTAS MARCA MASTERSEAL O EQUIVALENTE MODELO SL2-SELLADOR. INCLUYE: CARGO DIRECTO POR EL COSTO DE LOS MATERIALES Y MANO DE OBRA QUE INTERVENGAN.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CON CURAFEST APLICADO CON ASPERSOR RIEGO DE LA SUPERFICIE A COLAR, PRUEBAS, LIMPIEZA Y RETIRO DE SOBRANTES FUERA DE OBRA, EQUIPO DE SEGURIDAD, INSTALACIONES ESPECÍFICAS, DEPRECIACIÓN Y DEMÁS DERIVADOS DEL USO DE HERRAMIENTA Y TODO LO NECESARIO PARA SU CORRECTA EJECUCIÓN.</t>
  </si>
  <si>
    <t>SUMINISTRO E INSTALACIÓN DE GUÍA TÁCTIL CAMBIO DE DIRECCIÓN DE 20 X 20 CM Y DE 16 TACHONES MARCA ANTARES DE CONCRETO POLIMÉRICO PEGADO CON MORTERO CEMENTO - ARENA PROP 1:4, INCLUYE: PROTECCION DE CONSTRUCCIONES EXISTENTES PARA NO MANCHARLAS, MANO DE OBRA, HERRAMIENTA, MAQUINARIA, EQUIPO, LIMPIEZA Y TODO LO NECESARIO PARA SU CORRECTA Y COMPLETA EJECUCIÓN.</t>
  </si>
  <si>
    <t>SUMINISTRO E INSTALACIÓN DE GUÍA TÁCTIL LINEAL DE 20 X 60 CM Y DE 3 CANALES MARCA ANTARES DE CONCRETO POLIMÉRICO PEGADO CON ADESHIVO CREST, INCLUYE: PROTECCION DE CONSTRUCCIONES EXISTENTES PARA NO MANCHARLAS, MANO DE OBRA, HERRAMIENTA, MAQUINARIA, EQUIPO, LIMPIEZA Y TODO LO NECESARIO PARA SU CORRECTA Y COMPLETA EJECUCIÓN.</t>
  </si>
  <si>
    <t>SUMINISTRO DE INSTALACION DE BANCA EN L DE CONCRETO PREFABRICADO MARCA OPTICRETOS, MODELO KAMPIA CON ACABADO APARENTE GRIS NATURAL CON UNA DIMENSION DE 120 CM DE LARGO X 60 CM DE ANCHO Y 40 CM DE ALTURA. FIJACION SOBRE HORMIGON O PAVIMENTO. VER PLANO: . INCLUYE: SUMINISTRO DE LOS MATERIALES Y MANODE OBRA, HERRAMIENTA, MAQUINARIA, EQUIPO, LIMPIEZA Y TODO LO NECESARIO PARA SU CORRECTA Y COMPLETA EJECUCION.</t>
  </si>
  <si>
    <t>AHE-016</t>
  </si>
  <si>
    <t>RETIRO Y RESGUARDO DE BOLARDO METALICO, ANCLADO CON PERNO METALICO A FIRME DE CONCRETO CON MEDIDAS DE HASTA 0.90 M. DE ALTURA. CONECTADOS CON CADENAS METALICAS DE ESLABONES. A UNA DISTANCIA DE 2 M. POR BOLARDO. FABRICADO POR MEDIOS MECANICOS: MEDIDA EN SECCION , EJECUTADA EN FORMA MECANICA, INCLUYE: CARGO DIRECTO POR EL COSTO DE LA MANO DE OBRA REQUERIDA, EQUIPO DE EXCAVACION, LIMPIEZA DE AREA,CARGA Y ACARREO DEL ESCOMBRO AL BANCO DE DESPERDICIO,EQUIPO DE SEGURIDAD, INSTALACIONES ESPECIFICAS, DEPRECIACIÓN Y DEMAS DERIVADOS DEL USO DE MAQUINARIA, HERRAMIENTA, EQUIPO EN CUALQUIER NIVEL Y TODO LO NECESARIO PARA SU CORRECTA EJECUCION.</t>
  </si>
  <si>
    <t>RETIRO Y RESGUARDO DE MACETEROS PREFABRICADAS DE BARRO, CON MEDIDA DE 0.60 METROS DE DIAMETRO.INCLUYE: CARGO DIRECTO POR EL COSTO DE LA MANO DE OBRA REQUERIDA,DEMOLICION DE BASES DE EQUIPOS, TRABAJOS DE PREPARACIONES PARA LA REINSTALACION DE LOS ELEMENTOS RETIRADOS PREVIAMENTE, LIMPIEZA DE AREA, CARGA, EQUIPO DE SEGURIDAD, INSTALACIONES ESPECIFICAS, DEPRECIACION, DEMAS DERIVADOS DEL USO DE HERRAMIENTA Y EQUIPO EN CUALQUIER NIVEL Y TODO LO NECESARIO PARA SI CORRECTA EJECUCION.</t>
  </si>
  <si>
    <t>RETIRO Y RESGUARDO DE ESCULTURAS EMBLEMATICAS, DE HASTA 1.50 X 1.50 X 3 M DE ALTURA. INCLUYE: SUMINISTRO DE LOS MATERIALES Y MANO DE OBRA, SUPERVISION Y EQUIPOS, MANIOBRAS, SERVICIO DE GRUA, EQUIPO DE SEGURIDAD, HERRAMIENTA, ACARREOS, DESPERDICIOS, LIMPIEZA DURANTE LOS TRABAJOS Y AL FINALIZAR LOS MISMOS Y TODO LO NECESARIO PARA SU CORRECTA INSTALACION.</t>
  </si>
  <si>
    <t>RETIRO Y RESGUARDO DE POSTES DE ALUMBRADO URBANO VIAL. INCLUYE: RESGUARDO DE CABLEADO ELECTRICO, SUMINISTRO DE LOS MATERIALES Y MANO DE OBRA, SUPERVISION Y EQUIPOS, EQUIPO DE SEGURIDAD, SERVICIO DE GRUA,HERRAMIENTA, ACARREOS, DESPERDICIOS, LIMPIEZA DURANTE LOS TRABAJOS Y AL FINALIZAR LOS MISMOS Y TODO LO NECESARIO PARA SU CORRECTA INSTALACION.</t>
  </si>
  <si>
    <t>RETIRO DE REJILLA PLUVIAL DE HASTA 1.30 x .50 MTS. INCLUYE: SUMINISTRO DE LOS MATERIALES Y MANO DE OBRA, SUPERVISION Y EQUIPOS, MANIOBRAS,EQUIPO DE SEGURIDAD, HERRAMIENTA, ACARREOS, DESPERDICIOS, LIMPIEZA DURANTE LOS TRABAJOS Y AL FINALIZAR LOS MISMOS Y TODO LO NECESARIO PARA SU CORRECTA INSTALACION.</t>
  </si>
  <si>
    <t>RETIRO Y RESGUARDO DE ACCESORIOS DE SEÑALAMIENTO VIAL TUBO GALVANIZADO DE 2" Y LETRERO EN LAMINA DE CALIBRE 16 INCLUYE: CARGO DIRECTO POR EL COSTO DE LA MANO DE OBRA REQUERIDA, DEMOLICION DE BASES DE EQUIPOS, LIMPIEZA DE AREA, CARGA Y ACARREO DE ESCOMBRO AL BANCO DE OBRA INDICADO POR LA UANL, EQUIPO DE SEGURIDAD, INSTALACIONES ESPECIFICAS, DEPRECIACION Y DEMAS DERIVADOS DEL USO DE HERRAMIENTA, MAQUINARIA Y EQUIPO EN CUALQUIER NIVEL,Y TODO LO NECESARIO PARA SU CORRECTA EJECUCION.</t>
  </si>
  <si>
    <t>RETIRO, RECUPERACIÓN Y REUBICACIÓN DE MODULO DE BASURA. INCLUYE: CARGO DIRECTO POR EL COSTO DE LA MANO DE OBRA REQUERIDA, DEMOLICIÓN DE BASES DE EQUIPOS, LIMPIEZA DE ÁREA, CARGA Y ACARREO DE ESCOMBRO AL BANCO DE OBRA INDICADO POR LA UANL, EQUIPO DE SEGURIDAD, INSTALACIONES ESPECÍFICAS, DEPRECIACIÓN Y DEMÁS DERIVADOS DEL USO DE HERRAMIENTA, GRÚA, MAQUINARIA Y EQUIPO EN CUALQUIER NIVEL,Y TODO LO NECESARIO PARA SU CORRECTA EJECUCIÓN.</t>
  </si>
  <si>
    <t>RETIRO Y RESGUARDO DE BARANDAL CON BOLARDO FABRICADO EN VARILLA DE ACERO CUADRADA 1", CON MEDIDAS DE HASTA 1.20 M DE ALTURA, ANCLADO A FIRME DE CONCRETO,ACABADO COLOR NEGRO.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</si>
  <si>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BARANDAL DE ACERO COMPUESTO POR PERFIL TUBULAR DE 15 CM DE DIAMETRO AHOGADO EN DALA DE CONCRETO, ACABADO COLOR ROJO. INCLUYE: SUMINISTRO DE MANO DE OBRA, HERRAMIENTA, EQUIPO, CORTES,ELEVACIONES,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</si>
  <si>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ARBOTANTES CUADRUPLES, DOBLES Y SENCILLOS HASTA 10.00 M DE ALTO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SERVICIO DE GRUA, MAQUINARIA Y EQUIPO EN CUALQUIER NIVEL,Y TODO LO NECESARIO PARA SU CORRECTA EJECUCION.</t>
  </si>
  <si>
    <t>RENIVELACION DE LUMINARIA SPOT ANTI VANDALICO PARA EMPOTRAR EN PISO CON SISTEMA LED DE 11.8 WATTS, OPERA DE 127 A 277 VOLTS. ACABADO COLOR BLANCO CON PANTALLA DE POLICARBONATO. INCLUYE: SUMINISTRO DE LA MANO DE OBRA Y LOS MATERIALES, CINTA DE AISLAR, CINCHOS DE PLASTICO, TERMINALES DE TIERRA, EXPANSORES, TORNILLERIA, HERRAMIENTAS, TRABAJOS DE RANURAS, ACARREOS DE MATERIALES Y PERSONAL A CUALQUIER PARTE E LA OBRA, LIMPIEZA DURANTE LOS TRABAJOS Y AL FINALIZAR LOS MISMOS, RETIRO DE SOBRANTES FUERA DE LA OBRA, Y TODO LO NECESARIO PARA SU CORRECTA EJECUCION.</t>
  </si>
  <si>
    <t>RETIRO Y RESGUARDO DE BANCAS PREFABRICADAS DE CONCRETO CON MEDIDAS DE HASTA 1.30 X 0.60 M, INCLUYE: CARGO DIRECTO POR EL COSTO DE LA MANO DE OBRA REQUERIDA,DEMOLICION DE BASES DE EQUIPOS, TRABAJOS DE PREPARACIONES PARA LA REINSTALACION DE LOS ELEMENTOS RETIRADOS PREVIAMENTE, PRUEBAS DE EQUIPOS, LIMPIEZA DE AREA, CARGA Y ACARREO INTERIOR DE ESCOMBRO AL BANCO DE OBRA INDICADO POR LA UANL, EQUIPO DE SEGURIDAD, INSTALACIONES ESPECIFICAS, DEPRECIACION Y DEMAS DERIVADOS DEL USO DE HERRAMIENTA, SERVICIOS DE GRUA, MAQUINARIA Y EQUIPO EN CUALQUIER NIVEL Y TODO LO NECESARIO PARA SI CORRECTA EJECUCION.</t>
  </si>
  <si>
    <t>RETIRO Y RESGUARDO DE LOCALES BOLEROS DE 2.10X1.30X1.50 MTS. INCLUYE: SUMINISTRO DE LOS MATERIALES Y MANO DE OBRA, SUPERVISIÓN Y EQUIPOS, MANIOBRAS, SERVICIOS DE GRUA, EQUIPO DE SEGURIDAD, HERRAMIENTA, ACARREOS, DESPERDICIOS, LIMPIEZA DURANTE LOS TRABAJOS Y AL FINALIZAR LOS MISMOS Y TODO LO NECESARIO PARA SU CORRECTA EJECUCION.</t>
  </si>
  <si>
    <t>RETIRO Y RESGUARDO DE SEMAFORO, MONTADO SOBRE POSTE DE ACERO TIPO MENSULA DOBLE CON POSTE TIPO LATIGO INCLUYE: CARGO DIRECTO POR EL COSTO DE LA MANO DE OBRA REQUERIDA, DEMOLICION DE BASES DE EQUIPOS, CANCELACION DE INSTALACIONES ELECTRICAS, LIMPIEZA DE AREA, CARGA Y ACARREO DE ESCOMBRO AL BANCO DE OBRA INDICADO POR LA UANL, EQUIPO DE SEGURIDAD, INSTALACIONES ESPECIFICAS, DEPRECIACION Y DEMAS DERIVADOS DEL USO DE HERRAMIENTA, SERVICIOS DE GRUA, MAQUINARIA Y EQUIPO EN CUALQUIER NIVEL,Y TODO LO NECESARIO PARA SU CORRECTA EJECUCION.</t>
  </si>
  <si>
    <t>DEMOLICION DE ARBUSTO DE HASTA 3 M DE ALTURA. INCLUYE: SUMINISTRO DE LOS MATERIALES Y MANO DE OBRA, SUPERVISION Y EQUIPOS, MANIOBRAS,EQUIPO DE SEGURIDAD, HERRAMIENTA, ACARREOS, DESPERDICIOS, LIMPIEZA DURANTE LOS TRABAJOS Y AL FINALIZAR LOS MISMOS Y TODO LO NECESARIO PARA SU CORRECTA INSTALACION.</t>
  </si>
  <si>
    <t>RETIRO Y REUBICACION DE PALMERA DE 12" DE DIAMETRO DE SU TRONCO MEDIDO A 1 M DE ALTURA, DEL SITIO DE BANQUEO A SU DISPOSICION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</si>
  <si>
    <t>RETIRO Y REUBICACION DE PINO DE 7" DE DIAMETRO DE SU TRONCO MEDIDO A 1 M DE ALTURA, DEL SITIO DE BANQUEO A SU DEPOSICION FINAL. INCLUYE: PREPARACION DE LA CEPA A DONDE SERA TRASPLANTADO, REALIZACION DEL BANQUEO, PODA DE RAMAS MUERTAS, CRUZADAS, DAÑADAS Y CODOMINANTES, ATADO DE RAMAS CRECIDAS DESDE LA BASE,CUBIERTA DEL CEPELLON, RIEGO DURANTE EL PROCESO DEL TRASPLANTE,ACONDICIONAMIENTO Y LIMPIEZA DE LA CEPA, PLANTACION, PODAS, FERTILIZACION, CONTROL DE PLAGA Y ENFERMEDADES, TUBO DE PVC DE 2" PARA RIEGO PROFUNDO CON UNA ALTURA DE 1.50 METROS Y PERFORACIONES A CADA 5 CENTIMETROS EN AMBOS SENTIDOS CON MALLA PROTECTORA EN PARTE SUPERIOR PARA EVITAR LA ENTRADA DE BASURA, MOVIMIENTO / TRASLADO MEDIANTE GRUA PARA EVITAR DAÑOS, FLETES, DESCARGA EN UN RADIO NO MAYOR A 5 KM, LIMPIEZA GENERAL DEL SITIO, MANO DE OBRA, HERRAMIENTA, EQUIPO Y TODO LO NECESARIO PARA SU CORRECTA EJECUCION.</t>
  </si>
  <si>
    <t>RETIRO DE SISTEMA DE RIEGO:ASPERSORES, CONEXIONES,CODOS, BOQUILLAS, TEE, TIMER, BOQUILLAS, ABRAZADERAS Y CONECTORES INCLUYE: CARGO DIRECTO POR EL COSTO DE LA MANO DE OBRA REQUERIDA, DEMOLICION DE BASES DE EQUIPOS, CANCELACION DE INSTALACIONES ELECTRICAS, LIMPIEZA DE AREA, CARGA Y ACARREO DE ESCOMBRO AL BANCO DE OBRA, EQUIPO DE SEGURIDAD, INSTALACIONES ESPECIFICAS, DEPRECIACION Y DEMAS DERIVADOS DEL USO DE HERRAMIENTA, MAQUINARIA Y EQUIPO EN CUALQUIER NIVEL,Y TODO LO NECESARIO PARA SU CORRECTA EJECUCION.</t>
  </si>
  <si>
    <t>ADECUACION DE CISTERNA.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</si>
  <si>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REINSTALACION DE MEDIDOR DE AGUA POTABLE DE TUBERIA GALVANIZADA HASTA 1" INCLUYE: CARGO DIRECTO POR EL COSTO DE LA MANO DE OBRA REQUERIDA,DEMOLICION DE BASES DE EQUIPOS, CANCELACION DE INSTALACIONES ELECTRICAS, TRABAJOS DE PREPARACIONES PARA LA REINSTALACION DE LOS ELEMENTOS RETIRADOS PREVIAMENTE, PRUEBAS DE EQUIPOS, LIMPIEZA DE AREA, CARGA Y ACARREO INTERIOR DE ESCOMBRO AL BANCO DE OBRA INDICADO POR LA UANL, EQUIPO DE SEGURIDAD, INSTALACIONES ESPECIFICAS, DEPRECIACION Y DEMAS DERIVADOS DEL USO DE HERRAMIENTA, MAQUINARIA Y EQUIPO EN CUALQUIER NIVEL Y TODO LO NECESARIO PARA SU CORRECTA EJECUCION.</t>
  </si>
  <si>
    <t>RENIVELACION DE POZO DE VISITA. INCLUYE: SUMINISTRO DE MANO DE OBRA, RETIRO CON NIVELACION DE TAPA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</si>
  <si>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HIDRAULICOS EXISTENTES,CON CAMBIO DE TAPA PARA TRAFICO PESADO. INCLUYENDO AJUSTES DE DIMENSION HASTA 1.20 X 1.20, DE PROFUNDIDAD VARIABLE DE HASTA 1.50 INCLUYE: MATERIALES, EXCAVACIONES, ACARREO, MANO DE OBRA, HERRAMIENTA, EQUIPO, SUPERVISION, EQUIPO DE SEGURIDAD Y TODO LO NECESARIO PARA SU CORRECTA EJECUCION</t>
  </si>
  <si>
    <t>DEMOLICION Y CANCELACION DE REGISTROS HIDRAULICOS EXISTENTES, DIMENSION HASTA 1.20 X 1.20 M, DE PROFUNDIDAD VARIABLE DE HASTA 1.50.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</si>
  <si>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ELECTRICOS EXISTENTES CON CAMBIO DE TAPA PARA TRAFICO PESADO. INCLUYE: AJUSTES DE DIMENSION HASTA 1.20 X 1.20, DE PROFUNDIDAD VARIABLE DE HASTA 1.50 INCLUYE: MATERIALES, EXCAVACIONES, ACARREO, MANO DE OBRA, HERRAMIENTA, EQUIPO, SUPERVISION, EQUIPO DE SEGURIDAD Y TODO LO NECESARIO PARA SU CORRECTA EJECUCION.</t>
  </si>
  <si>
    <t>DEMOLICION Y CANCELACION DE REGISTROS ELECTRICOS EXISTENTES,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</si>
  <si>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AJUSTE Y RENIVELACION DE REGISTROS TELEFONICOS EXISTENTES CAMBIO DE TAPA PARA TRAFICO PESADO. INCLUYE: AJUSTES DE DIMENSIONHASTA 1.20 X 1.20, DE PROFUNDIDAD VARIABLE DE HASTA 1.50 INCLUYE: MATERIALES, EXCAVACIONES, ACARREO, MANO DE OBRA, HERRAMIENTA, EQUIPO, SUPERVISION, EQUIPO DE SEGURIDAD Y TODO LO NECESARIO PARA SU CORRECTA EJECUCION.</t>
  </si>
  <si>
    <t>DEMOLICION Y CANCELACION DE REGISTROS TELEFONICOS EXISTENTES , DIMENSION HASTA 1.20 X 1.20 M, DE PROFUNDIDAD VARIABLE DE HASTA 1.50. INCLUYE: SUMINISTRO DE MANO DE OBRA, HERRAMIENTA, CANCELACION DE SALIDAS ELECTRICAS,EQUIPO,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</si>
  <si>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RETIRO Y RESGUARDO DE TELEFONO PUBLICO INCLUYE: CARGO DIRECTO POR EL COSTO DE LA MANO DE OBRA REQUERIDA, DEMOLICIÓN DE BASES DE EQUIPOS, CANCELACION DE INSTALACIONES ELÉCTRICAS, LIMPIEZA DE AREA, CARGA Y ACARREO DE ESCOMBRO AL BANCO DE OBRA INDICADO POR LA UANL, EQUIPO DE SEGURIDAD, INSTALACIONES ESPECIFICAS, DEPRECIACION Y DEMAS DERIVADOS DEL USO DE HERRAMIENTA, MAQUINARIA Y EQUIPO EN CUALQUIER NIVEL,Y TODO LO NECESARIO PARA SU CORRECTA EJECUCION.</t>
  </si>
  <si>
    <t>RENIVELACION DE ELEMENTOS DE INFRAESTRUCTURA, VALVULAS PVC HASTA 4".INCLUYE: CARGO DIRECTO POR EL COSTO DE LA MANO DE OBRA REQUERIDA,DEMOLICION DE BASES DE EQUIPOS, CANCELACION DE INSTALACIONES ELECTRICAS, TRABAJOS DE PREPARACIONES PARA LA REINSTALACION DE LOS ELEMENTOS RETIRADOS PREVIAMENTE, PRUEBAS DE EQUIPOS, LIMPIEZA DE ÁREA, CARGA Y ACARREO INTERIOR DE ESCOMBRO AL BANCO DE OBRA INDICADO POR LA UANL, EQUIPO DE SEGURIDAD, INSTALACIONES ESPECIFICAS, DEPRECIACION Y DEMAS DERIVADOS DEL USO DEHERRAMIENTA, GRÚA, MAQUINARIA Y EQUIPO EN CUALQUIER NIVEL Y TODO LO NECESARIO PARA SU CORRECTA EJECUCION.</t>
  </si>
  <si>
    <t>RETIRO DE MUEBLES SANITARIOS, INODOROS, MINGITORIOS, LAVABOS, TARJAS. INCLUYE: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</si>
  <si>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RETIRO DE SALIDA SANITARIAS DE APARATOS, TAPONEAR LÍNEAS, RANURAS Y RESANES DE CONCRETO. INCLUYE: SUMINISTRO DE MANO DE OBRA Y MATERIALES,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</si>
  <si>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RETIRO DE EQUIPOS DE AIRE ACONDICIONADO, LINEAS DE REFRIGERANTE, LINEAS DE FUERZA EXISTENTES. INCLUYE SUMINISTRO DE LOS MATERIALES Y LA MANO DE OBRA, SUPERVISIÓN ESPECIALIZADA EN AIRE ACONDICIOANDO, CORTES, HERRAMIENTA Y EQUIPO, ACARREOS DE MATERIALY PERSONAL, ELEVACIONES MEDIANTE ANDAMIOS, ELEMENTOS DE FIJACIÓN, DESPERDICIOS, LIMPIEZA DURANTE LOS TRABAJOS Y AL TERMINAR LOS MISMOS, EQUIPO DE SEGURIDAD Y TODO LO NECESARIO PARA SU CORRECTA EJECUCIÓN.</t>
  </si>
  <si>
    <t>DESMONTAJE DE LUMINARIAS EN GABINETE PARA SOBREPONER O EMPOTRAR CON RECUPERACIÓN. INCLUYE: DESCONEXIÓN DE CIRCUITO,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EJECUCIÓN.</t>
  </si>
  <si>
    <t>DESMONTAJE DE TABLERO ELÉCTRICO. INCLUYE SUMINISTRO DE LOS MATERIALES Y LA MANO DE OBRA, CORTES, HERRAMIENTA Y EQUIPO, ACARREOS DE MATERIALY PERSONAL, ELEVACIONES MEDIANTE ANDAMIOS, ELEMENTOS DE FIJACIÓN, DESPERDICIOS, LIMPIEZA DURANTE LOS TRABAJOS Y AL TERMINAR LOS MISMOS, EQUIPO DE SEGURIDAD Y TODO LO NECESARIO PARA SU CORRECTA EJECUCIÓN.</t>
  </si>
  <si>
    <t>AJUSTE Y RENIVELACION DE HIDRANTE. INCLUYE: SUMINISTRO DE MANO DE OBRA,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</si>
  <si>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AREA VERDE DE HASTA 30 CM DE ESPESOR, EJECUTADO EN FORMA MECANICA. INCLUYE: MANO DE OBRA, HERRAMIENTA, EQUIPO, ACARREOS, EQUIPO DE SEGURIDAD, LIMPIEZA DEL AREA DURANTE LOS TRABAJOS Y AL FINALIZAR LOS MISMOS Y TODO LO NECESARIO PARA SU CORRECTA EJECUCION.</t>
  </si>
  <si>
    <t>DEMOLICION DE LOSA DE CONCRETO DE HASTA 40 CM DE ESPESOR.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</si>
  <si>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FIRME INTERIOR DE CONCRETO HASTA 0.40 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</si>
  <si>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ESCALERA DE CONCRETO HASTA 20 CM DE ESPESOR EJECUTADO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</si>
  <si>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CONCRETO HIDRAULICO EN CALLE ACABADO ESTAMPADO , VOLUMEN MEDIDO EN SECCION,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</si>
  <si>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BANQUETA PERIMETRAL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</si>
  <si>
    <t>DEMOLICION DE ANDENES DE CONCRETO CON CORTE DE ACERO DE REFUERZO 15 CM, VOLUMEN MEDIDO EN SECCION, EJECUTADA EN FORMA MECANICA, INCLUYE: CORTE CON DISCO DE DIAMANTE POR MEDIOS MECANICOS,CARGO DIRECTO POR EL COSTO DE LA MANO DE OBRA REQUERIDA, LIMPIEZA DE AREA, CARGA Y ACARREO DEL ESCOMBRO AL BANCO DE DESPERDICIO DE LA OBRA INDICADO, EQUIPO DE SEGURIDAD, INSTALACIONES ESPECIFICAS, DEPRECIACION Y DEMAS DERIVADOS DEL USO DE MAQUINARIA, HERRAMIENTA Y EQUIPO EN CUALQUIER NIVEL Y TODO LO NECESARIO PARA SI CORRECTA EJECUCION.</t>
  </si>
  <si>
    <t>DEMOLICION DE CORDON PERIMETRAL DE CONCRETO DE 10 CM DE ESPESOR, ALTURA MAXIMA DE 10 CM, POR MEDIOS MANUALES, MEDIDO EN SECCION. INCLUYE: MANO DE OBRA, HERRAMIENTA,ELEVACIONES CON ANDAMIO, ACARREO, EQUIPO DE SEGURIDAD, LIMPIEZA DURANTE LOS TRABAJOS Y AL TERMINAR LOS MISMOS Y TODO LO NECESARIO PARA SU CORRECTA EJECUCION.</t>
  </si>
  <si>
    <t>DEMOLICION DE DALA DE 30 CM DE ESPESOR, ALTURA MAXIMA DE 40 CM, POR MEDIOS MANUALES, MEDIDO EN SECCION. INCLUYE: DALAS, CASTILLOS, CERRAMINENTOS, MANO DE OBRA, HERRAMIENTA,ELEVACIONES CON ANDAMIOS, ACARREO, EQUIPO DE SEGURIDAD, LIMPIEZA DURANTE LOS TRABAJOS Y AL TERMINAR LOS MISMOS Y TODO LO NECESARIO PARA SU CORRECTA EJECUCION.</t>
  </si>
  <si>
    <t>DEMOLICION DE MURETE PERIMETRAL EXTERIOR DE 10 CM DE ESPESOR, DE HASTA 1.30 M DE ALTURA, POR MEDIOS MANUALES, MEDIDO EN SECCION. INCLUYE: DALAS, CASTILLOS, CERRAMINENTOS, MANO DE OBRA, HERRAMIENTA,ELEVACIONES CON ANDAMIO, ACARREO, EQUIPO DE SEGURIDAD, LIMPIEZA DURANTE LOS TRABAJOS Y AL TERMINAR LOS MISMOS Y TODO LO NECESARIO PARA SU CORRECTA EJECUCION.</t>
  </si>
  <si>
    <t>DEMOLICION DE MURO DE CONTENCION DE CONCRETO ARMADO DE HASTA 2.50 MTS DE ALTURA DE MEDIDA EN SITIO, EJECUTADA EN FORMA MECANICA, INCLUYE: SUMINISTRO DE LOS MATERIALES Y LA MANO DE OBRA,CORTE CON DISCO DE DIAMANTE,TRAZO, HERRAMIENTA, EQUIPO,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</si>
  <si>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MURO 20 CM. DE ESPESOR Y 3.50 M DE ALTURA. INCLUYENDO DALAS, CASTILLOS EJECUTADA EN FORMA MANUAL, INCLUYE: CARGO DIRECTO POR EL COSTO DE LA MANO DE OBRA REQUERIDA, LIMPIEZA DE ÁREA, CARGA Y ACARREO DEL ESCOMBRO AL BANCO DE DESPERDICIO DE LA OBRA, EQUIPO DE SEGURIDAD, INSTALACIONES ESPECIFICAS, DEPRECIACIÓN Y DEMÁS DERIVADOS DEL USO DE MAQUINARIA, HERRAMIENTA Y EQUIPO EN CUALQUIER NIVEL Y TODO LO NECESARIO PARA SI CORRECTA EJECUCION.</t>
  </si>
  <si>
    <t>DEMOLICION DE MURO A BASE DE PANEL DE YESO 15 CM DE ESPESOR, ALTURA MAXIMA DE 3.50 M. DE ALTURA POR MEDIOS MANUALES, MEDIDO EN SECCION. INCLUYE: RETIRO DE PANEL DE YESO Y BASTIDORES, MANO DE OBRA, HERRAMIENTA,ELEVACIONES CON ANDAMIOS, ACARREO, EQUIPO DE SEGURIDAD, LIMPIEZA DURANTE LOS TRABAJOS Y AL TERMINAR LOS MISMOS Y TODO LO NECESARIO PARA SU CORRECTA EJECUCION.</t>
  </si>
  <si>
    <t>RETIRO DE PLAFON A BASE DE PANEL DE YESO Y/O REGISTRABLE. INCLUYE: RETIRO DE ESTRUCTURA, SUMINISTRO DE MANO DE OBRA, HERRAMIENTA, EQUIPO, ELEVACIONES CON ANDAMIO,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</si>
  <si>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DEMOLICION DE COLUMNA EXISTENTE ELABORADA A BASE DE CONCRETO DE HASTA 30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</si>
  <si>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35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</si>
  <si>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45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</si>
  <si>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DE HASTA 65 CMS DE DIAMETRO, CON UNA ALTURA MAXIMA DE 3.30 M; VOLUMEN MEDIDO EN SECCION. INCLUYE: MANO DE OBRA, CONSUMIBLES, HERRAMIENTA, EQUIPOS, ACARREOS HASTA 45 MTS, FLETES, DESPERDICIOS, SOBRANTES, NIVELACION, Y TODO LO NECESARIO PARA SU CORRECTA EJECUCION.</t>
  </si>
  <si>
    <t>DEMOLICION DE COLUMNA EXISTENTE ELABORADA A BASE DE CONCRETO, SECCION DE 30X30 CMS CON UNA ALTURA DE HASTA 3.30 M; VOLUMEN MEDIDO EN SECCION. INCLUYE: MANO DE OBRA, CONSUMIBLES, HERRAMIENTA, EQUIPOS, ACARREOS HASTA 45 MTS, FLETES, DESPERDICIOS, SOBRANTES, NIVELACION, Y TODO LO NECESARIO PARA SU CORRECTA EJECUCION.</t>
  </si>
  <si>
    <t>DESMONTAJE DE VENTANAS DE ALUMINIO CUALQUIER MEDIDA. INCLUYE: SUMINISTRO DE MANO DE OBRA, HERRAMIENTA, EQUIPO, ELEVACIONES, ACARREOS DEL PERSONAL A CUALQUIER PUNTO DE LA OBRA, LIMPIEZA DURANTE LOS TRABAJOS Y AL TERMINAR LOS MISMOS, RETIRO DE LOS MATERIALES FUERA DE LA OBRA A BANCO DE TIRO AUTORIZADO POR LAS AUTORIDADES COMPETENTES, EQUIPO DE SEGURIDAD Y TODO LO NECESARIO PARA SU CORRECTA EJECUCION.</t>
  </si>
  <si>
    <t>DESMONTAJE DE MURO CORTINA A BASE DE CRISTAL Y ESTRUCTURA METALICA, HASTA 3.5 M DE ALTURA POR MEDIOS MANUALES, MEDIDO EN SECCION. INCLUYE: RETIRO, MANO DE OBRA, HERRAMIENTA,ELEVACIONES CON ANDAMIOS, ACARREO, EQUIPO DE SEGURIDAD, LIMPIEZA DURANTE LOS TRABAJOS Y AL TERMINAR LOS MISMOS Y TODO LO NECESARIO PARA SU CORRECTA EJECUCION.</t>
  </si>
  <si>
    <t>DESMONTAJE DE PUERTAS DE MADERA MEDIDA MAXIMA DE 2.00 X 2.40. INCLUYE: MANO DE OBRA, HERRAMIENTA, EQUIPO, ELEVACIONES, ACARREOS, LIMPIEZA DURANTE LOS TRABAJOS Y AL TERMINAR LOS MISMOS, EQUIPO DE SEGURIDAD Y TODO LO NECESARIO PARA SU CORRECTA EJECUCION.</t>
  </si>
  <si>
    <t>DESMONTAJE DE PUERTAS DE CRISTAL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</si>
  <si>
    <t>DESMONTAJE DE PUERTAS METALICAS CUALQUIER MEDIDA CON RESGUARDO. INCLUYE: SUMINISTRO DE MANO DE OBRA, HERRAMIENTA, EQUIPO, ELEVACIONES, ACARREOS DEL PERSONAL Y MATERIALES A CUALQUIER PUNTO DE LA OBRA, LIMPIEZA DURANTE LOS TRABAJOS Y AL TERMINAR LOS MISMOS, RETIRO DE LOS MATERIALES FUERA DE LA OBRA A BANCO DE TIRO AUTORIZADO POR LAS AUTORIDADES COMPETENTES, EQUIPO DE SEGURIDAD Y TODO LO NECESARIO PARA SU CORRECTA EJECUCION.</t>
  </si>
  <si>
    <t>ACABADOS</t>
  </si>
  <si>
    <t>SUMINISTRO Y COLOCACIÓN DE PISO TERRAZO, MICROGRANO ANTIQUE/SELLADO ACABADO ANTIDERRAPANTE MODELO BLANCO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</si>
  <si>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HUMO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</si>
  <si>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ICEBERG 60X60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</si>
  <si>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MILENIO 30X30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</si>
  <si>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Y COLOCACIÓN DE PISO TERRAZO, MICROGRANO ANTIQUE/SELLADO ACABADO ANTIDERRAPANTE MODELO NIEBLA 30X30 CM DE 5 CM DE ESPESOR. MARCA EL GALLO O EQUIVALENTE, DESPLANTADO SOBRE PISO EXISTENTE CON MORTERO CEMENTO-ARENA PROPORCIÓN 1:4 CON UN ESPESOR MÁXIMO DE 3.5 CENTIMETROS.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</si>
  <si>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SUMINISTRO DE INSTALACION DE BASURERO DE MARCA BKT MOBILIARIO URBANO O EQUIVALENTE, MODELO BKT-BA-007/L, ACABADO GALVANIZADO CON PINTURA POLIESTER TONO GRIS OSCURO, DIMENSION DE 64X58X80 M; INSTALACION DE ANCLAJE POR MEDIO DE TAQUETE EXPANSIVO, CON UNA CAPACIDAD DE 125 LTS. VER PLANO: . INCLUYE: SUMINISTRO DE LOS MATERIALES Y MANODE OBRA, HERRAMIENTA, MAQUINARIA, EQUIPO, LIMPIEZA Y TODO LO NECESARIO PARA SU CORRECTA Y COMPLETA EJECUCION.</t>
  </si>
  <si>
    <t>SUMINISTRO DE INSTALACION DE BANCA DE CONCRETO PREFABRICADO MARCA OPTICRETOS, MODELO KAMPIA CON ACABADO APARENTE GRIS NATURAL CON UNA DIMENSION DE 200 CM DE LARGO X 45 CM DE ANCHO Y 40 CM DE ALTURA. FIJACION SOBRE HORMIGON O PAVIMENTO. VER PLANO: . INCLUYE: SUMINISTRO DE LOS MATERIALES Y MANODE OBRA, HERRAMIENTA, MAQUINARIA, EQUIPO, LIMPIEZA Y TODO LO NECESARIO PARA SU CORRECTA Y COMPLETA EJECUCION.</t>
  </si>
  <si>
    <t>SUMINISTRO Y SEMBRADO DE ÁRBOL ENCINO ROBLE (QUERCUS PALYMORPHA) - QUV, DIÁMETRO DE Ø8.00 DEL TRONCO MEDIDO A 1 METRO DE ALTURA INCLUYE; CARGO DIRECTO POR EL COSTO DE LOS MATERIALES Y MANO DE OBRA QUE INTERVENGAN, FLETE A OBRA, DESPERDICIO, ACARREO HASTA EL LUGAR DE SU UTILIZACIÓN,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</si>
  <si>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ROMERO,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</si>
  <si>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RHOEO,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</si>
  <si>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PLANTA ZEBRINA, DENSIDAD X M2 DE 16 PIEZAS,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</si>
  <si>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BOUGAMBILIA ENANA (FLOR BLANCA),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</si>
  <si>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HELECHO, DE 50 CM DE ALTURA, DENSIDAD X M2 DE 9 PZAS.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</si>
  <si>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ROSA LAUREL ENANO, DE 50 CM DE ALTURA. DENSIDAD X M2 DE 1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</si>
  <si>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FESTUCA, DE 50 CM DE ALTURA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</si>
  <si>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ARBUSTO LIRIO PERSA,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</si>
  <si>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SUMINISTRO Y SEMBRADO DE PLANTA ASPIDISTRA, DE 50 CM DE ALTURAINCLUYE;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</si>
  <si>
    <t>CENTRO CULTURAL CREATIVO PLAZA CULTURAL</t>
  </si>
  <si>
    <t>SUMINISTRO Y APLICACIÓN DE CONCRETO PERMEABLE MARCA PERVIA.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</si>
  <si>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Y APLICACIÓN DE ACABADO ACERO CORTEN.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</si>
  <si>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PLACA DE ACERO 3/16" DE ESPESOR, LA PLACA DARÁ LA VUELTA EN LA PARTE SUPERIOR PARA RODEAR EL ANCHO DEL MURO Y 10 CM. HACIA ABAJO EN LA VUELTA INTERNA.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</si>
  <si>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BASTIDOR DE PTR DE 1X2" CAL. 14 @30 CM. AMBOS SENTIDOS, UNIDO AL MURO CON TAQUETE EXPANSOR.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</si>
  <si>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ÁRBOL METÁLICO.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</si>
  <si>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BARANDAL PARA ESCENARIO.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</si>
  <si>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3.84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</si>
  <si>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4.70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</si>
  <si>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4.04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</si>
  <si>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3.32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</si>
  <si>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3.53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</si>
  <si>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3.61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</si>
  <si>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PARA ARRIATE DIAMETRO 2.77 M. DE VARILLA CUADRADA SÓLIDA DE 1X1'' CON SEPARACIÓN MÁXIMA DE 8 CM.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</si>
  <si>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DE 11.40 M., LONGITUD EXTERIOR DE ARCO DE 22.59 M., ANCHO 1.20 M. PARA FUENTE DE AGUA.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</si>
  <si>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11.40 M., LONGITUD EXTERIOR DE ARCO DE 17.90 M., ANCHO 1.20 M. PARA FUENTE DE AGUA. IINCLUYE: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</si>
  <si>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INSTALACION DE REJILLA CON UN RADIO DE 6.80 M. DE LONGITUD POR 0.60 M. DE ANCHO PARA FUENTE DE AGUA.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</si>
  <si>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PLACA DE ACERO DE 3/8'' PARA ARRIATES.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</si>
  <si>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VELARIAS.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</si>
  <si>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SUMINISTRO E INSTALACIÓN DE CRUZETA DE ACERO DE PTR TIPO T DE 2 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</si>
  <si>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BOTA TERMOCONTRACTIL PARA TUBO DE 4 PULGADAS Y 3 VIAS PARA CABLE TIPO XLPE DE 1/0 AWG, DE POLIOLEFINA TERMOPLASTICA IGNIFUGA DE CONTRACCION EN LINEA, AISLANTE HASTA AL MENOS 25 KILOVOLTS MARCA 3M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</si>
  <si>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SOPORTE DE ACERO DE PERFIL C  DE 4 PULGADAS X 1 PULGADA Y DE 35 CENTIMETROS DE LARGO GALVANIZADA POR INMERSION EN CALIENTE SEGUN NORMA NMX-H-004-SCFI-2008 MARCA CONHESA O EQUIVALENTE. INCLUYENDO: SUMINISTRO DE LOS MATERIALES Y MANO DE OBRA, SUPERVISIÓN, ELEVACIONES, EQUIPO Y HERRAMIENTA, ACARREOS, DESPERDICIOS EQUIPO DE SEGURIDAD, LIMPIEZA DURANTE Y AL FINALIZAR LOS TRABAJOS Y TODO LO NECESARIO PARA SU CORRECTA INSTALACIÓN.</t>
  </si>
  <si>
    <t>SUMINISTRO E INSTALACIÓN DE ABRAZADERAS DE ACERO TIPO U PARA POSTE DE 19.4 CENTIMETROS DE DIAMETRO, HECHO CON VARILLA REDONDA DE 5/8 DE PULGADA CON 25 CENTIMETROS DE LA PUNTA AL DIAMETRO INTERIOR Y 10 CENTIMETROS DE ROSCA ESTANDAR POR PUNTA, CON TUERCAS EXAGONALES DE 5/8 Y 2 ARANELAS DE PRESION, GALVANIZADO POR INMERSION EN CALIENTE SEGUN NORMA NMX-H-004-SCFI-2008 ARCA CONHESA O EQUIVALENTE . INCLUYENDO: SUMINISTRO DE LOS MATERIALES Y MANO DE OBRA, SUPERVISIÓN, ELEVACIONES, EQUIPO Y HERRAMIENTA, ACARREOS, DESPERDICIOS EQUIPO DE SEGURIDAD, LIMPIEZA DURANTE Y AL FINALIZAR LOS TRABAJOS Y TODO LO NECESARIO PARA SU CORRECTA INSTALACIÓN.</t>
  </si>
  <si>
    <t>SUMINISTRO E INSTALACIÓN DE REGISTRO PREFABRICADO DE CONCRETO DE MEDIA TENSIÓN CON REFUERZO DE MALLA ELECTROSOLDADA DE 1.5 x 1.5 x 0.9 MEDIDAS EN METROS, CON TAPA PARA BANQUETA DE CONCRETO POLIMERICO, CERTIFICADO ANTE EL LABORATORIO DE PRUEBAS DE EQUIPOS Y MATERIALES DE COMISION FEDERAL DE ELECTRICIDAD, MARCA CENMEX O EQUIVALENTE. INCLUYE: CORTE DE BANQUETA O CARPETA SEGÚN SEA EL CASO, EXCAVACIÓN,  RELLENO, COMPACTACIÓN, Y REPOSICIÓN DE BANQUETA O CARPETA.</t>
  </si>
  <si>
    <t>SUMINISTRO Y COLOCACIÓN DE CONDUCTOR DE COBRE TIPO CABLE PARA MEDIA TENSION CON AISLAMIENTO DE POLIETILENO DE CADENA CRUZADA (XLPE) RAD, CON UN NIVEL DE AISLAMIENTO DE 100%, TENSION MAXIMA DE 15 KILOVOLTS, TEMPERATURA MAXIMA DE OPERACION NORMAL DE 90 °C, CALIBRE 1/0 AWG, CON MALLA DE COBRE, CUBIERTA ANTIFLAMA RESISTENTE A LA INTERPERIE, LUZ SOLAR Y AGENTES QUIMICOS Y CUBIERTA EXTERIOR ALTAMENTE DESLIZABLE, FABRICADO DE ACUERDO A LA NORMA CFE E1000-16 CABLES DE POTENCIA MONOPOLARES DE 5 kV A 35 kV MARCA VIAKON O EQUIVALENTE. INCLUYE: CARGO DIRECTO POR EL COSTO DE MANO DE OBRA Y MATERIALES REQUERIDOS, FLETE A OBRA, ACARREO, DESPERDICIO, TRAZAR, CORTAR, MARCAR Y PRUEBAS, GUIADO, CABLEADO, PEINAR, CONEXIÓN, SOLDAR, ENCINTAR, EQUIPO DE SEGURIDAD, INSTALACIONES ESPECÍFICAS, DEPRECIACIÓN Y DEMÁS CARGOS DERIVADOS DEL USO DE EQUIPO Y HERRAMIENTA, EN CUALQUIER NIVEL.</t>
  </si>
  <si>
    <t>SUMINISTRO E INSTALACIÓN DE TRANSFORMADOR DE 75 KVA TIPO PEDESTAL TRIFÁSICO, CON UN VOLTAJE DE 13200 VOLTS EN DELTA, EN EL PRIMARIO, CON UN NIVEL BASICO DE AISLAMIENTO AL IMPULSO DE 95 KILOVOLTS Y 220 VOLTS DE LINEA A LINEA Y 127 VOLTS DE LINEA A NEUTRO, EN ESTRELLA, EN EL SECUNDARIO CON UN NIVEL BASICO DE ASILAMIENTO AL IMPULSO DE 30 KILOVOLTS, CON ENFRIAMIENTO TIPO ONAN Y CON FUSIBLES DEL LADO DE ALTA TIPO BAY-O-NET, ELEVACIÓN DE TEMPERATURA DE 65°C, HECHO PARA TRABAJR AL MENOS A 1000 MSNM, TANQUE Y GABINETE DE ACERO AL  CARBÓN, SISTEMA DE PINTURA EN POLVO COLOR: VERDE MUNSELL 7GY 3.29/1.5 Y CONSTRUIDO DE ACUERDO A NMX-J-285-ANCE, K0000-07 y K0000-08, MARCA PROLEC O EQUIVALENTE.INCLUYE: CARGO DIRECTO POR EL COSTO DE MANO DE OBRA Y MATERIALES REQUERIDOS, FLETE A OBRA, MANIOBRA CON GRÚA, ACARREO, TRAZO,  FIJACIÓN, EQUIPO DE SEGURIDAD, INSTALACIONES ESPECÍFICAS , DEPRECIACIÓN Y DEMÁS CARGOS DERIVADOS DEL USO DE EQUIPO Y HERRAMIENTA, EN CUALQUIER NIVEL</t>
  </si>
  <si>
    <t>SUMINISTRO E INSTALACIÓN DE TABLERO DE DISTRIBUCIÓN PRINCIPAL MODELO NQ304AB400 DE 400 AMP, CON INTERRUPTOR PRINCIPAL, 30 CIRCUITOS DERIVADOS. INCLUYE: CARGO DIRECTO POR EL COSTO DE MANO DE OBRA Y MATERIALES REQUERIDOS, FLETE A OBRA, ACARREO, TRAZO,  FIJACIÓN, EQUIPO DE SEGURIDAD, INSTALACIONES ESPECÍFICAS , DEPRECIACIÓN Y DEMÁS CARGOS DERIVADOS DEL USO DE EQUIPO Y HERRAMIENTA, EN CUALQUIER NIVEL</t>
  </si>
  <si>
    <t>SUMINISTRO E INSTALACIÓN DE BASE PARA TRANSFORMADOR TRIFASICO DE 45 KVA CON REGISTRO PREFABRICADO DE 1.55 X 2.81, MEDIDAS EN METROS, DE ACUERDO CON LA NORMA CFE-BT3FRMTA4 CERTIFICADO ANTE EL LABORATORIO DE PRUEBAS A EQUIPOS Y MATERIALES DE LA COMISION FEDERAL DE ELECTRICIDAD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</si>
  <si>
    <t>SUMINISTRO E INSTALACIÓN DE CODO INSERTO CON CARCAZA Y AISLAMIENTO DE ETILENO PROPILENO DIENO COLOR NEGRO AISLANTE HASTA 15 KILOVOLTS Y 200 AMPERES PARA CONDUCTOR DE 1/0 AWG, CONFORME CON EL ANSI O EL ESTANDAR 386 DEL IEEE, MARCA ELASTIMOLD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</si>
  <si>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TERMINAL CONTRACTIL EN FRIO (CONO DE ALIVIO) DE 15 KILOVOLTS PARA CONDUCTOR XLPE DE 15 KILOVOLTS DE 1/0 AWG CON NIVEL DE AISLAMIENTO DEL 100 %, QUE CUMPLA CON LAS NORMA NMX-J-199-ANCE-2002 EN DELANTE Y QUE ESTE APROBADO POR EL LABORATORIO DE PRUEBAS A EQUIPOS Y MATERIALES (LAPEM) DE LA COMISION FEDERAL DE ELECTRICIDAD, MARCA 3M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</si>
  <si>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VARILLA DE TIERRA CON NUCLEO DE ACERO CHAPADA EN COBRE DE 5/8 DE PULGADA DE DIAMETRO Y 3 METROS DE LARGO, MARCA COPPERWELD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</si>
  <si>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CORREDERA DE LAMINA DE ACERO DE AL MENOS 3.79 MILIMETROS DE ESPESOR Y 60 CENTIMETROS DE LARGO CON PERNOS DE SUJECION PARA SOPORTE DE MENSULAS, GALVANIZADA POR INMERSION EN CALIENTE DE ACUERDO A LA NORMA NMX-H-004-SCFI-2008, MARCA CONHESA O EQUIVALENTE. INCLUYE:  SUMINISTRO DE LOS MATERIALES Y MANO DE OBRA, CONEXIONES, HERRAMIENTA, EQUIPO, ACARREOS DEL PERSONAL Y LOS MATERIALES, DESPERDICIOS, LIMPIEZA DEL ÁREA DURANTE Y AL TERMINAR LO TRABAJOS, RETIRO DE MATERIAL SOBRANTE FUERA DE LA OBRA, EQUIPO DE SEGURIDAD Y TODO LO NECESARIO PARA SU CORRECTA Y COMPLETA EJECUCIÓN.</t>
  </si>
  <si>
    <t>SUMINISTRO E INSTALACIÓN DE REGISTRO PARA ALUMBRADO PUBLICO TAPA CIRCULAR DE 32 CENTIMETROSDE DIAMETRO DE CONCRETO POLIMERICO, CUERPO DE PVC CON O SIN FONDO, DIELECTRICO CON REFUERZO DE FIBRA DE VIDRIO, MARCA CENMEX O EQUIVALENTE. INCLUYE: SUMINISTRE DE LA MANO DE OBRA Y MATERIALES, EXCAVACIÓN, RELLENO Y COMPACTACIÓN CON MATERIAL PRODUCTO DE LA EXCAVACIÓN, CORTE DE BANQUETA O CARPETA SEGÚN SEA EL CASO, HERRAMINETAS Y EQUIPO, ACARREOS DE PERSONAL Y MATERIALES, EQUIPO DE SEGURIDAD, LIMPIEZA DURANTE LOS TRABAJOS Y AL FINALIZAR LOS MISMOS Y TODO LO NECESARIO PARA SU CORRECTA EJECUCIÓN.</t>
  </si>
  <si>
    <t>CONTROL DE ALUMBRADO CON CONTACTOR, INTERRUPTOR Y FOTOCELDA, EN ENVOLVENTE PARA EXTERIORES NEMA 3R, DE 3 POLOS Y 30 AMPERES DE DISPARO CON BOBINA EN 220 VOLTS MARCA EATON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</si>
  <si>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GABINETE RECTANGULAR CON MEDIDAS DE 1.20 x 0.80 x 0.4 MEDIDAS EN METROS, CON GRADO DE PROTECCIÓN IP66 DE ACUERDO A LA NORMA EN60529, MARCA HIMEL O EQUIVALENTE. INCLUYE: SUMINISTRO DE LA MANO DE OBRA Y MATERIALES, CONEXIONES, AISLAMIENTO, EMPALME, DESPERDICIO, M. O. Y HERRAMIENTA.</t>
  </si>
  <si>
    <t>SUMINISTRO E INSTALACIÓN DE TUBERIA DE PVC  ELECTRICO USO PESADO  DE 1 PULGADA DE DIAMETRO Y 3 MTS DE LONGITUD, MARCA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</si>
  <si>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TUBERIA DE PVC  ELECTRICO USO PESADO  DE 3/4 DE PULGADA DE DIAMETRO Y 3 MTS DE LONGITUD, MARCA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</si>
  <si>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REGISTRO EN CONCRETO POLIMERICO Y FIBRA DE VIDRIO CON TAPA MARCA CENMEX DE 40X60X60 CM RECTANGULAR.  INCLUYE  MANO DE OBRA,RANURA, HERRAMIENTA, ACARREOS, DESPERDICIOS Y TODO LO NECESARIO PARA SU CORRECTA INSTALACIÓN.(VER DETALLE EN PLANO)</t>
  </si>
  <si>
    <t>SUMINISTRO E INSTALACIÓN DE CONDUCTOR TIPO CABLE PARA BAJA TENSIÓN THW-2-LS/THHW-LS RAD RoHS, TENSION MAXIMA DE 600 VOLTS, TEMPERATURA MAXIMA DE OPERACION DE 90 °C, CALIBRE 8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</si>
  <si>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8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</si>
  <si>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</si>
  <si>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BLANCO,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</si>
  <si>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</si>
  <si>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1/0 AWG, COLOR NEGRO,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</si>
  <si>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CONDUCTOR TIPO CABLE PARA BAJA TENSIÓN THW-2-LS/THHW-LS RAD RoHS, TENSION MAXIMA DE 600 VOLTS, TEMPERATURA MAXIMA DE OPERACION DE 90 °C, CALIBRE 2 AWG, COLOR VERDE, FABRICADO DE ACUERDO A LAS NORMAS; NOM-063-SCFI, NMX-J-010-ANCE, RoHS 2002/95/CE Y CERTIFICADO ANTE EL ANCE, MARCA VIAKON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</si>
  <si>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3 POLOS 100 AMPERES ATORNILLABLE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</si>
  <si>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3 POLOS 15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</si>
  <si>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40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</si>
  <si>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30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</si>
  <si>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20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</si>
  <si>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15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</si>
  <si>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INTERRUPTOR 1 POLOS 10 AMPERES ENCHUFABLE PARA TABLERO DE DISTRIBUCION TIPO NA, CERTIFICADO ANTE LAS NORMAS CSA Y UL LISTED, MARCA SQUARE D O EQUIVALENTE. INCLUYE: SUMINISTRO DE MATERIALES Y MANO DE OBRA, ACARREOS, CORTES, CONEXIONES, ASILAMIENTO, ESTAÑADO EN EMPALMES, CAPUCHONES DE RESORTE 3M, BÁSICOS DE CONSUMO PARA SU CORRECTA UNIÓN, DESPERDICIOS, SUPERVISIÓN, EQUIPO DE SEGURIDAD, HERRAMIENTA, SE DEBERÁ LLEVAR A CABO TODAS LAS PRUEBAS DE CALIDAD DE MATERIALES Y DE LAS INSTALACIONES PARA GARANTIZAR EL BUEN FUNCIONAMIENTO A SATISFACCIÓN DE LA GERENCIA DE OBRA.</t>
  </si>
  <si>
    <t>SUMINISTRO E INSTALACIÓN DE CODO DE PVC  ELECTRICO USO PESADO  DE 1 PULGADA DE DIAMETRO Y 3 MTS DE LONGITUD,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</si>
  <si>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CAJA REGISTRO DE PVC  ELECTRICO USO PESADO  DE 2X4 PULGADA S, MARCA ARGOS, OMEGA, JUPITER, CONDUIT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</si>
  <si>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CONTACTO DOBLE POLERIZADO CON TIERRA MARCA EATON O SIMILAR. INCLUYENDO: EXCAVACIÓN, COMPACTACIÓN DE MATERIAL, CORTES DE BANQUETA, CARPETA O TERRENO NATURAL, MATERIAL, MANO DE OBRA, CORTES, GUÍA CON ALAMBRE GALVANIZADO  CALIBRE NO. 14 , MANO DE OBRA, RANURAS, PARTE PROPORCIONAL DE TUERCAS, CODOS, COPLES, PEGAMENTO, NIVELACIÓN, SUPERVISIÓN Y  HERRAMIENTA, ACARREOS, DESPERDICIOS Y TODO LO NECESARIO PARA SU CORRECTA INSTALACIÓN.</t>
  </si>
  <si>
    <t>ELE-ELÉCTRICO</t>
  </si>
  <si>
    <t>ELE-001</t>
  </si>
  <si>
    <t>ELE-002</t>
  </si>
  <si>
    <t>ELE-003</t>
  </si>
  <si>
    <t>ELE-004</t>
  </si>
  <si>
    <t>ELE-005</t>
  </si>
  <si>
    <t>ELE-006</t>
  </si>
  <si>
    <t>ELE-007</t>
  </si>
  <si>
    <t>ELE-008</t>
  </si>
  <si>
    <t>ELE-009</t>
  </si>
  <si>
    <t>ELE-010</t>
  </si>
  <si>
    <t>ELE-011</t>
  </si>
  <si>
    <t>ELE-012</t>
  </si>
  <si>
    <t>ELE-013</t>
  </si>
  <si>
    <t>ELE-014</t>
  </si>
  <si>
    <t>ELE-015</t>
  </si>
  <si>
    <t>ELE-016</t>
  </si>
  <si>
    <t>ELE-017</t>
  </si>
  <si>
    <t>ELE-018</t>
  </si>
  <si>
    <t>ELE-019</t>
  </si>
  <si>
    <t>ELE-020</t>
  </si>
  <si>
    <t>ELE-021</t>
  </si>
  <si>
    <t>ELE-022</t>
  </si>
  <si>
    <t>ELE-023</t>
  </si>
  <si>
    <t>ELE-024</t>
  </si>
  <si>
    <t>ELE-025</t>
  </si>
  <si>
    <t>ELE-026</t>
  </si>
  <si>
    <t>ELE-027</t>
  </si>
  <si>
    <t>ELE-028</t>
  </si>
  <si>
    <t>ELE-029</t>
  </si>
  <si>
    <t>ELE-030</t>
  </si>
  <si>
    <t>ELE-031</t>
  </si>
  <si>
    <t>ELE-032</t>
  </si>
  <si>
    <t>ELE-033</t>
  </si>
  <si>
    <t>ELE-034</t>
  </si>
  <si>
    <t>ELE-035</t>
  </si>
  <si>
    <t>ELE-036</t>
  </si>
  <si>
    <t>ELE-037</t>
  </si>
  <si>
    <t>ELE-038</t>
  </si>
  <si>
    <t>BASE PARA AHOGAR ANCLAJE DE MÓDULO DE BASURA" DE 40 CM. DE DIÁMETRO, CON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</si>
  <si>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COLADO DE BASE PARA RECIBIR BANCA DE CONCRETO PREFABRICADO" DE 0.744 M2, CON 15 CM. DE PROFUNDIDAD; CONCRETO F'C=200 KG/CM2, AGREGADO MÁX. 3/4"; ARMADA CON MALLA ELECTROSOLDADA 6-6/10-10;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</si>
  <si>
    <t>BASE PARA RECIBIR BEBEDERO DE ACERO INOXIDABLE DE 30 CM. X 42 CM. Y 20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</si>
  <si>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SUMINISTRO Y ELABORACIÓN DE CORDÓN DE CONCRETO CON SECCIÓN DE 60 X 30 CM, ARMADO CON 1 VARILLA DE 3/8"N CONCRETO PREMEZCLADO F'C=200 KG/CM2, AGREGADO DE MÁXIMO 19MM INCLUYE: CARGO DIRECTO POR EL COSTO DE LOS MATERIALES Y MANO DE OBRA QUE INTERVENGAN COMPACTACIÓN DE TERRENO, DESPERDICIO, ACARREO HASTA EL LUGAR DE SU UTILIZACIÓN, TRAZO Y RECTIFICACIÓN DE NIVELES, NIVELADO, TRASLAPES DE ACERO DE REFUERZO, GANCHOS, ALAMBRE RE COCIDO, EN SU CASO, CIMBRADO, HABILITADO, RETIRO, ARMADO, AMARRES, CONCRETO PREMEZCLADO EN PLANTA FC=200 KG/CM2 BOMBEABLE, COLADO, VIBRADO, CURADO, PRUEBAS DE LABORATORIO, LIMPIEZA Y RETIRO DE SOBRANTES FUERA DE OBRA, EQUIPO DE SEGURIDAD, INSTALACIONES ESPECÍFICAS, DEPRECIACIÓN Y DEMÁS DERIVADOS DEL USO DE HERRAMIENTA Y TODO LO NECESARIO PARA SU CORRECTA EJECUCION.</t>
  </si>
  <si>
    <t>ALÑ-006</t>
  </si>
  <si>
    <t>BASE PARA RECIBIR ILU-001 LUMINARIA LIGHTING ECOLOGY, MODELO COLUMN, DE 40 CM. X 40 CM. Y 40 CM DE PROFUNDIDAD; DE CONCRETO F'C=200 KG/CM2, AGREGADO MÁX. 3/4"; CON CIMBRA COMÚN. INCLUYE: MATERIALES, CIMBRA, DESIMBRA, VIBRADO, CURADO, EQUIPO, HERRAMIENTA, MANO DE OBRA, EXCAVACIÓN, ACARREOS, CORTES, DESPERDICIOS, LIMPIEZA DEL ÁREA DE TRABAJO Y TODO LO NECESARIO PARA SU CORRECTA EJECUCIÓN.</t>
  </si>
  <si>
    <t>SECRETARIA DE INFRAESTRUCTURA</t>
  </si>
  <si>
    <t>SUBSECRETARIA DE CONSTRUCCION</t>
  </si>
  <si>
    <t xml:space="preserve">DIRECCION DE PROYECTOS </t>
  </si>
  <si>
    <t>CONSECUTIVO</t>
  </si>
  <si>
    <t>No. CPTO.</t>
  </si>
  <si>
    <t>CONCEPTO</t>
  </si>
  <si>
    <t>UNID.</t>
  </si>
  <si>
    <t>CANT.</t>
  </si>
  <si>
    <t>P.U.</t>
  </si>
  <si>
    <t>PRECIO CON LETRA</t>
  </si>
  <si>
    <t>IMPORTE</t>
  </si>
  <si>
    <t>PREELIMINARES</t>
  </si>
  <si>
    <t>TRAZO Y DEMOLICIONES</t>
  </si>
  <si>
    <r>
      <t xml:space="preserve">SUMINISTRO, ELABORACIÓN Y COLOCACIÓN DE </t>
    </r>
    <r>
      <rPr>
        <sz val="11"/>
        <rFont val="Swis721 Lt BT"/>
        <family val="2"/>
      </rPr>
      <t>BANQUETA DE CONCRETO</t>
    </r>
    <r>
      <rPr>
        <sz val="11"/>
        <color rgb="FF000000"/>
        <rFont val="Swis721 Lt BT"/>
        <family val="2"/>
      </rPr>
      <t xml:space="preserve"> F'C=250 KG/CM2. DE 10 CM. DE ESPESOR. AGREGADO MÁXIMO DE 19MM ARMADO CON MALLA ELECTROSOLDADA 6X6-8/8, JUNTAS DE CONTROL REALIZADA CON DISCO DE DIAMANTE EN AMBOS SENTIDOS DONDE APLIQUE CON PROFUNDIDAD DE 3 CENTÍM A CADA 3 M, SELLADO CON SELLADOR DE POLIURETANO PARA JUNTAS MARCA MASTERSEAL O EQUIVALENTE MODELO SL2-SELLADOR. INCLUYE: CARGO DIRECTO POR EL COSTO DE LOS MATERIALES Y MANO DE OBRA QUE INTERVENGAN. DEMOLICIÓN DE BANQUETA EXISTENTE Y GUARNICIÓN, RETIRO DE PRODUCTO DE DEMOLICIONES, COMPACTACIÓN DE TERRENO, FLETE A OBRA, DESPERDICIO, ACARREO HASTA EL LUGAR DE SU UTILIZACIÓN, TRAZO Y RECTIFICACIÓN DE NIVELES, NIVELADO Y MUESTREADO , TRASLAPES, ACERO DE REFUERZO, GANCHO, ALAMBRE RECOCIDO, EN SU CASO, CIMBRADO, HABILITADO, RETIRO, ARMADO, AMARRES, ELABORACIÓN DEL CONCRETO, COLADO, VIBRADO, CURADO CON CURAFEST APLICADO CON ASPERSOR RIEGO DE LA SUPERFICIE A COLAR, PRUEBAS, LIMPZA Y RETIRO DE SOBRANTES FUERA DE OBRA, EQUIPO DE SEGURIDAD, INSTALACIONES ESPECÍFICAS, DEPRECIACIÓN Y DEMÁS DERIVADOS DEL USO DE HERRAMIENTA Y TODO LO NECESARIO PARA SU CORRECTA EJECUCIÓN. FUERA DE OBRA, EQUIPO DE SEGURIDAD, INSTALACIONES ESPECÍFICAS, DEPRECIACIÓN Y DEMÁS DERIVADOS DEL USO DE HERRAMIENTA Y TODO LO NECESARIO PARA SU CORRECTA EJECUCION.</t>
    </r>
  </si>
  <si>
    <r>
      <t xml:space="preserve">SUMINISTRO DE INSTALACION DE </t>
    </r>
    <r>
      <rPr>
        <b/>
        <sz val="11"/>
        <color rgb="FF000000"/>
        <rFont val="Swis721 Lt BT"/>
        <family val="2"/>
      </rPr>
      <t xml:space="preserve">BEBEDERO </t>
    </r>
    <r>
      <rPr>
        <sz val="11"/>
        <color rgb="FF000000"/>
        <rFont val="Swis721 Lt BT"/>
        <family val="2"/>
      </rPr>
      <t>DE ACERO INOXIDABLE DE MARCA BKT MOBILIARIO URBANO O EQUIVALENTE, MODELO BKT MOBILIARIO URBANO CON UN ACABADO GRANITO O CANTERA CON MEDIDAS DE 70X25X90 CMS DE 100 KG CON UNA INSTALACION DE ANCLAJE POR MEDIO DE TAQUETE EXPANSIVO. VER PLANO: . INCLUYE: SUMINISTRO DE LOS MATERIALES Y MANODE OBRA, HERRAMIENTA, MAQUINARIA, EQUIPO, LIMPIEZA Y TODO LO NECESARIO PARA SU CORRECTA Y COMPLETA EJECUCION.</t>
    </r>
  </si>
  <si>
    <t>SUBTOTAL</t>
  </si>
  <si>
    <t>16% IVA</t>
  </si>
  <si>
    <t>TOTAL</t>
  </si>
  <si>
    <t>IMPORTE TOTAL CON LETRA</t>
  </si>
  <si>
    <t>SINL-CPE-004-2020</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</si>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</sst>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38">
    <font>
      <sz val="11"/>
      <color rgb="FF000000"/>
      <name val="Calibri"/>
    </font>
    <font>
      <sz val="11"/>
      <name val="Calibri"/>
      <family val="2"/>
    </font>
    <font>
      <sz val="10"/>
      <color rgb="FF000000"/>
      <name val="Arial"/>
      <family val="2"/>
    </font>
    <font>
      <sz val="10"/>
      <name val="Arial"/>
      <family val="2"/>
    </font>
    <font>
      <b/>
      <sz val="8"/>
      <name val="Arial"/>
      <family val="2"/>
    </font>
    <font>
      <sz val="8"/>
      <color rgb="FF000000"/>
      <name val="Arial"/>
      <family val="2"/>
    </font>
    <font>
      <sz val="8"/>
      <name val="Arial"/>
      <family val="2"/>
    </font>
    <font>
      <sz val="11"/>
      <name val="Calibri"/>
      <family val="2"/>
    </font>
    <font>
      <sz val="11"/>
      <color rgb="FF000000"/>
      <name val="Calibri"/>
      <family val="2"/>
    </font>
    <font>
      <sz val="10"/>
      <name val="Courier"/>
      <family val="3"/>
    </font>
    <font>
      <sz val="11"/>
      <color rgb="FF000000"/>
      <name val="Calibri"/>
      <family val="2"/>
    </font>
    <font>
      <sz val="10"/>
      <name val="Swis721 Lt BT"/>
      <family val="2"/>
    </font>
    <font>
      <sz val="9"/>
      <name val="Swis721 Lt BT"/>
      <family val="2"/>
    </font>
    <font>
      <sz val="10"/>
      <color theme="1"/>
      <name val="Swis721 Lt BT"/>
      <family val="2"/>
    </font>
    <font>
      <b/>
      <sz val="10"/>
      <color theme="1"/>
      <name val="Swis721 BT"/>
      <family val="2"/>
    </font>
    <font>
      <b/>
      <sz val="9"/>
      <name val="Swis721 Lt BT"/>
      <family val="2"/>
    </font>
    <font>
      <b/>
      <sz val="11"/>
      <name val="Swis721 BT"/>
      <family val="2"/>
    </font>
    <font>
      <b/>
      <sz val="11"/>
      <name val="Arial"/>
      <family val="2"/>
    </font>
    <font>
      <sz val="11"/>
      <name val="Arial"/>
      <family val="2"/>
    </font>
    <font>
      <b/>
      <sz val="11"/>
      <color rgb="FF000000"/>
      <name val="Swis721 BT"/>
      <family val="2"/>
    </font>
    <font>
      <b/>
      <sz val="10"/>
      <color rgb="FFFFFFFF"/>
      <name val="Swis721 Lt BT"/>
      <family val="2"/>
    </font>
    <font>
      <b/>
      <sz val="10"/>
      <color theme="0"/>
      <name val="Swis721 BT"/>
      <family val="2"/>
    </font>
    <font>
      <sz val="8"/>
      <color theme="1"/>
      <name val="Swis721 Lt BT"/>
      <family val="2"/>
    </font>
    <font>
      <sz val="10"/>
      <color rgb="FF263238"/>
      <name val="Swis721 Lt BT"/>
      <family val="2"/>
    </font>
    <font>
      <sz val="11"/>
      <color theme="1"/>
      <name val="Swis721 Lt BT"/>
      <family val="2"/>
    </font>
    <font>
      <sz val="11"/>
      <color rgb="FF000000"/>
      <name val="Swis721 Lt BT"/>
      <family val="2"/>
    </font>
    <font>
      <sz val="11"/>
      <name val="Swis721 Lt BT"/>
      <family val="2"/>
    </font>
    <font>
      <b/>
      <sz val="11"/>
      <color rgb="FF000000"/>
      <name val="Swis721 Lt BT"/>
      <family val="2"/>
    </font>
    <font>
      <sz val="11"/>
      <color rgb="FFFF0000"/>
      <name val="Swis721 Lt BT"/>
      <family val="2"/>
    </font>
    <font>
      <b/>
      <sz val="9"/>
      <color rgb="FF000000"/>
      <name val="Swis721 Lt BT"/>
      <family val="2"/>
    </font>
    <font>
      <b/>
      <sz val="12"/>
      <color rgb="FF000000"/>
      <name val="Swis721 Lt BT"/>
      <family val="2"/>
    </font>
    <font>
      <b/>
      <sz val="12"/>
      <color theme="1"/>
      <name val="Swis721 Lt BT"/>
      <family val="2"/>
    </font>
    <font>
      <b/>
      <sz val="9"/>
      <color rgb="FF263238"/>
      <name val="Swis721 Lt BT"/>
      <family val="2"/>
    </font>
    <font>
      <sz val="9"/>
      <color theme="1"/>
      <name val="Swis721 Lt BT"/>
      <family val="2"/>
    </font>
    <font>
      <sz val="11"/>
      <name val="Swis721 BT"/>
      <family val="2"/>
    </font>
    <font>
      <b/>
      <sz val="12.5"/>
      <color theme="1"/>
      <name val="Swis721 BT"/>
      <family val="2"/>
    </font>
    <font>
      <b/>
      <sz val="15"/>
      <color theme="1"/>
      <name val="Swis721 BT"/>
      <family val="2"/>
    </font>
    <font>
      <b/>
      <sz val="10.5"/>
      <color theme="1"/>
      <name val="Swis721 BT"/>
      <family val="2"/>
    </font>
  </fonts>
  <fills count="8">
    <fill>
      <patternFill patternType="none"/>
    </fill>
    <fill>
      <patternFill patternType="gray125"/>
    </fill>
    <fill>
      <patternFill patternType="solid">
        <fgColor rgb="FFFFFFFF"/>
        <bgColor rgb="FFFFFFFF"/>
      </patternFill>
    </fill>
    <fill>
      <patternFill patternType="solid">
        <fgColor rgb="FFFFFFFF"/>
        <bgColor indexed="64"/>
      </patternFill>
    </fill>
    <fill>
      <patternFill patternType="solid">
        <fgColor rgb="FFFFCC00"/>
        <bgColor rgb="FF000000"/>
      </patternFill>
    </fill>
    <fill>
      <patternFill patternType="solid">
        <fgColor rgb="FF7030A0"/>
        <bgColor indexed="64"/>
      </patternFill>
    </fill>
    <fill>
      <patternFill patternType="solid">
        <fgColor theme="0" tint="-0.14999847407452621"/>
        <bgColor indexed="64"/>
      </patternFill>
    </fill>
    <fill>
      <patternFill patternType="solid">
        <fgColor theme="2"/>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39" fontId="9" fillId="0" borderId="0"/>
    <xf numFmtId="44" fontId="10" fillId="0" borderId="0" applyFont="0" applyFill="0" applyBorder="0" applyAlignment="0" applyProtection="0"/>
  </cellStyleXfs>
  <cellXfs count="102">
    <xf numFmtId="0" fontId="0" fillId="0" borderId="0" xfId="0" applyFont="1" applyAlignment="1"/>
    <xf numFmtId="0" fontId="0" fillId="0" borderId="0" xfId="0" applyFont="1" applyAlignment="1"/>
    <xf numFmtId="0" fontId="7" fillId="0" borderId="0" xfId="0" applyFont="1" applyAlignment="1"/>
    <xf numFmtId="0" fontId="1" fillId="2" borderId="0" xfId="0" applyFont="1" applyFill="1"/>
    <xf numFmtId="0" fontId="6" fillId="0" borderId="0" xfId="0" applyFont="1"/>
    <xf numFmtId="0" fontId="5" fillId="0" borderId="0" xfId="0" applyFont="1" applyAlignment="1"/>
    <xf numFmtId="2" fontId="6" fillId="0" borderId="0" xfId="0" applyNumberFormat="1" applyFont="1"/>
    <xf numFmtId="39" fontId="4" fillId="0" borderId="0" xfId="1" applyFont="1" applyBorder="1" applyAlignment="1">
      <alignment horizontal="center" vertical="center" wrapText="1"/>
    </xf>
    <xf numFmtId="39" fontId="4" fillId="0" borderId="0" xfId="1" applyFont="1" applyBorder="1" applyAlignment="1">
      <alignment horizontal="center"/>
    </xf>
    <xf numFmtId="39" fontId="4" fillId="0" borderId="0" xfId="1" applyFont="1" applyBorder="1" applyAlignment="1" applyProtection="1">
      <alignment horizontal="left" vertical="top"/>
    </xf>
    <xf numFmtId="0" fontId="11" fillId="0" borderId="0" xfId="0" applyFont="1" applyAlignment="1">
      <alignment horizontal="left" vertical="center" wrapText="1"/>
    </xf>
    <xf numFmtId="0" fontId="12" fillId="0" borderId="0" xfId="0" applyFont="1" applyAlignment="1">
      <alignment horizontal="left" vertical="center" wrapText="1"/>
    </xf>
    <xf numFmtId="0" fontId="13" fillId="0" borderId="0" xfId="0" applyFont="1" applyAlignment="1">
      <alignment vertical="top" wrapText="1"/>
    </xf>
    <xf numFmtId="0" fontId="15" fillId="0" borderId="0" xfId="0" applyFont="1" applyAlignment="1">
      <alignment horizontal="left" vertical="center" wrapText="1"/>
    </xf>
    <xf numFmtId="39" fontId="16" fillId="0" borderId="0" xfId="1" applyFont="1" applyBorder="1" applyAlignment="1" applyProtection="1">
      <alignment vertical="center"/>
    </xf>
    <xf numFmtId="0" fontId="8" fillId="0" borderId="0" xfId="0" applyFont="1" applyAlignment="1"/>
    <xf numFmtId="39" fontId="17" fillId="0" borderId="0" xfId="1" applyFont="1" applyBorder="1" applyAlignment="1" applyProtection="1">
      <alignment horizontal="left" vertical="center" wrapText="1"/>
    </xf>
    <xf numFmtId="39" fontId="18" fillId="0" borderId="0" xfId="1" applyFont="1" applyBorder="1" applyAlignment="1" applyProtection="1">
      <alignment vertical="center" wrapText="1"/>
    </xf>
    <xf numFmtId="14" fontId="18" fillId="0" borderId="0" xfId="1" applyNumberFormat="1" applyFont="1" applyBorder="1" applyAlignment="1" applyProtection="1">
      <alignment horizontal="left" vertical="top" wrapText="1"/>
    </xf>
    <xf numFmtId="0" fontId="19" fillId="4" borderId="1" xfId="0" applyFont="1" applyFill="1" applyBorder="1" applyAlignment="1">
      <alignment horizontal="center" vertical="center" wrapText="1"/>
    </xf>
    <xf numFmtId="4" fontId="19" fillId="4" borderId="1" xfId="0" applyNumberFormat="1" applyFont="1" applyFill="1" applyBorder="1" applyAlignment="1">
      <alignment horizontal="center" vertical="center" wrapText="1"/>
    </xf>
    <xf numFmtId="44" fontId="19" fillId="4" borderId="1" xfId="2"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protection locked="0"/>
    </xf>
    <xf numFmtId="0" fontId="20" fillId="5" borderId="0" xfId="0" applyFont="1" applyFill="1" applyBorder="1" applyAlignment="1">
      <alignment horizontal="center" vertical="center"/>
    </xf>
    <xf numFmtId="0" fontId="20" fillId="5" borderId="0" xfId="0" applyFont="1" applyFill="1" applyBorder="1" applyAlignment="1">
      <alignment vertical="top"/>
    </xf>
    <xf numFmtId="0" fontId="21" fillId="5" borderId="0" xfId="0" applyFont="1" applyFill="1" applyBorder="1" applyAlignment="1">
      <alignment horizontal="justify" vertical="center" wrapText="1"/>
    </xf>
    <xf numFmtId="0" fontId="13" fillId="5" borderId="0" xfId="0" applyFont="1" applyFill="1" applyBorder="1" applyAlignment="1">
      <alignment wrapText="1"/>
    </xf>
    <xf numFmtId="2" fontId="13" fillId="5" borderId="0" xfId="0" applyNumberFormat="1" applyFont="1" applyFill="1" applyBorder="1" applyAlignment="1">
      <alignment vertical="top" wrapText="1"/>
    </xf>
    <xf numFmtId="0" fontId="22" fillId="0" borderId="0" xfId="0" applyFont="1" applyAlignment="1">
      <alignment vertical="top" wrapText="1"/>
    </xf>
    <xf numFmtId="0" fontId="13" fillId="6" borderId="0" xfId="0" applyFont="1" applyFill="1" applyAlignment="1">
      <alignment vertical="top" wrapText="1"/>
    </xf>
    <xf numFmtId="0" fontId="23" fillId="6" borderId="0" xfId="0" applyFont="1" applyFill="1" applyAlignment="1">
      <alignment horizontal="center" vertical="top"/>
    </xf>
    <xf numFmtId="0" fontId="11" fillId="6" borderId="0" xfId="0" applyFont="1" applyFill="1" applyAlignment="1">
      <alignment horizontal="center" vertical="top" wrapText="1"/>
    </xf>
    <xf numFmtId="4" fontId="13" fillId="6" borderId="0" xfId="0" applyNumberFormat="1" applyFont="1" applyFill="1" applyAlignment="1">
      <alignment horizontal="right" vertical="top" wrapText="1"/>
    </xf>
    <xf numFmtId="44" fontId="13" fillId="6" borderId="0" xfId="2" applyFont="1" applyFill="1" applyAlignment="1" applyProtection="1">
      <alignment horizontal="right" vertical="top" wrapText="1"/>
      <protection locked="0"/>
    </xf>
    <xf numFmtId="4" fontId="13" fillId="6" borderId="0" xfId="0" applyNumberFormat="1" applyFont="1" applyFill="1" applyAlignment="1" applyProtection="1">
      <alignment vertical="top" wrapText="1"/>
      <protection locked="0"/>
    </xf>
    <xf numFmtId="44" fontId="13" fillId="6" borderId="0" xfId="2" applyFont="1" applyFill="1" applyAlignment="1">
      <alignment horizontal="right" vertical="top" wrapText="1"/>
    </xf>
    <xf numFmtId="0" fontId="13" fillId="0" borderId="0" xfId="0" applyFont="1" applyFill="1" applyAlignment="1">
      <alignment vertical="top" wrapText="1"/>
    </xf>
    <xf numFmtId="0" fontId="0" fillId="7" borderId="0" xfId="0" applyFont="1" applyFill="1" applyAlignment="1"/>
    <xf numFmtId="0" fontId="0" fillId="7" borderId="0" xfId="0" applyFont="1" applyFill="1" applyBorder="1" applyAlignment="1"/>
    <xf numFmtId="0" fontId="2" fillId="7" borderId="0" xfId="0" applyFont="1" applyFill="1" applyBorder="1"/>
    <xf numFmtId="0" fontId="3" fillId="7" borderId="0" xfId="0" applyFont="1" applyFill="1" applyBorder="1"/>
    <xf numFmtId="0" fontId="0" fillId="0" borderId="0" xfId="0" applyFont="1" applyBorder="1" applyAlignment="1"/>
    <xf numFmtId="0" fontId="6" fillId="0" borderId="0" xfId="0" applyFont="1" applyBorder="1"/>
    <xf numFmtId="2" fontId="6" fillId="0" borderId="0" xfId="0" applyNumberFormat="1" applyFont="1" applyBorder="1"/>
    <xf numFmtId="0" fontId="25" fillId="0" borderId="0" xfId="0" applyFont="1" applyBorder="1" applyAlignment="1"/>
    <xf numFmtId="0" fontId="25" fillId="0" borderId="0" xfId="0" applyFont="1" applyBorder="1" applyAlignment="1">
      <alignment vertical="center" wrapText="1"/>
    </xf>
    <xf numFmtId="0" fontId="25" fillId="0" borderId="0" xfId="0" applyFont="1" applyBorder="1" applyAlignment="1">
      <alignment horizontal="center" vertical="center" wrapText="1"/>
    </xf>
    <xf numFmtId="0" fontId="25" fillId="0" borderId="0" xfId="0" applyFont="1" applyBorder="1"/>
    <xf numFmtId="164" fontId="24" fillId="0" borderId="0" xfId="0" applyNumberFormat="1" applyFont="1" applyAlignment="1">
      <alignment horizontal="center" vertical="center" wrapText="1"/>
    </xf>
    <xf numFmtId="0" fontId="26" fillId="0" borderId="0" xfId="0" applyFont="1" applyBorder="1"/>
    <xf numFmtId="0" fontId="26" fillId="0" borderId="0" xfId="0" applyFont="1" applyBorder="1" applyAlignment="1"/>
    <xf numFmtId="0" fontId="25" fillId="0" borderId="0" xfId="0" applyFont="1" applyBorder="1" applyAlignment="1">
      <alignment vertical="top" wrapText="1"/>
    </xf>
    <xf numFmtId="0" fontId="25" fillId="3" borderId="0" xfId="0" applyFont="1" applyFill="1" applyBorder="1" applyAlignment="1">
      <alignment vertical="center" wrapText="1"/>
    </xf>
    <xf numFmtId="0" fontId="28" fillId="0" borderId="0" xfId="0" applyFont="1" applyBorder="1" applyAlignment="1">
      <alignment horizontal="left" vertical="center" wrapText="1"/>
    </xf>
    <xf numFmtId="0" fontId="25" fillId="3" borderId="0" xfId="0" applyFont="1" applyFill="1" applyBorder="1" applyAlignment="1">
      <alignment vertical="top" wrapText="1"/>
    </xf>
    <xf numFmtId="0" fontId="25" fillId="3" borderId="0" xfId="0" applyFont="1" applyFill="1" applyBorder="1" applyAlignment="1">
      <alignment wrapText="1"/>
    </xf>
    <xf numFmtId="0" fontId="25" fillId="0" borderId="0" xfId="0" applyFont="1" applyBorder="1" applyAlignment="1">
      <alignment wrapText="1"/>
    </xf>
    <xf numFmtId="0" fontId="25" fillId="0" borderId="0" xfId="0" applyFont="1" applyBorder="1" applyAlignment="1">
      <alignment horizontal="center" vertical="center"/>
    </xf>
    <xf numFmtId="2" fontId="25" fillId="0" borderId="0" xfId="0" applyNumberFormat="1" applyFont="1" applyBorder="1" applyAlignment="1">
      <alignment horizontal="center" vertical="center"/>
    </xf>
    <xf numFmtId="0" fontId="26" fillId="0" borderId="0" xfId="0" applyFont="1" applyBorder="1" applyAlignment="1">
      <alignment horizontal="center" vertical="center"/>
    </xf>
    <xf numFmtId="0" fontId="25" fillId="0" borderId="0" xfId="0" applyFont="1" applyFill="1" applyBorder="1" applyAlignment="1">
      <alignment horizontal="center" vertical="center" wrapText="1"/>
    </xf>
    <xf numFmtId="0" fontId="25" fillId="0" borderId="0" xfId="0" applyFont="1" applyFill="1" applyBorder="1" applyAlignment="1">
      <alignment vertical="top" wrapText="1"/>
    </xf>
    <xf numFmtId="0" fontId="25" fillId="0" borderId="0" xfId="0" applyFont="1" applyFill="1" applyBorder="1" applyAlignment="1">
      <alignment vertical="center" wrapText="1"/>
    </xf>
    <xf numFmtId="0" fontId="25" fillId="0" borderId="0" xfId="0" applyFont="1" applyFill="1" applyBorder="1" applyAlignment="1">
      <alignment horizontal="center" wrapText="1"/>
    </xf>
    <xf numFmtId="0" fontId="25" fillId="0" borderId="0" xfId="0" applyFont="1" applyFill="1" applyBorder="1" applyAlignment="1">
      <alignment wrapText="1"/>
    </xf>
    <xf numFmtId="0" fontId="26" fillId="0" borderId="0" xfId="0" applyFont="1" applyFill="1" applyBorder="1" applyAlignment="1">
      <alignment vertical="center" wrapText="1"/>
    </xf>
    <xf numFmtId="0" fontId="26" fillId="0" borderId="0" xfId="0" applyFont="1" applyBorder="1" applyAlignment="1">
      <alignment horizontal="center" vertical="center" wrapText="1"/>
    </xf>
    <xf numFmtId="13" fontId="26" fillId="0" borderId="0" xfId="0" applyNumberFormat="1" applyFont="1" applyFill="1" applyBorder="1" applyAlignment="1">
      <alignment horizontal="justify" vertical="top" wrapText="1"/>
    </xf>
    <xf numFmtId="44" fontId="26" fillId="0" borderId="0" xfId="2" applyFont="1" applyFill="1" applyBorder="1" applyAlignment="1">
      <alignment horizontal="center" vertical="center" wrapText="1"/>
    </xf>
    <xf numFmtId="4" fontId="26" fillId="0" borderId="0" xfId="0" applyNumberFormat="1" applyFont="1" applyFill="1" applyBorder="1" applyAlignment="1">
      <alignment horizontal="center" vertical="center"/>
    </xf>
    <xf numFmtId="0" fontId="26" fillId="0" borderId="0" xfId="0" applyFont="1" applyFill="1" applyBorder="1" applyAlignment="1">
      <alignment horizontal="justify" vertical="top" wrapText="1"/>
    </xf>
    <xf numFmtId="0" fontId="25"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25" fillId="0" borderId="0" xfId="0" applyFont="1" applyFill="1" applyBorder="1" applyAlignment="1">
      <alignment horizontal="left" vertical="center" wrapText="1"/>
    </xf>
    <xf numFmtId="0" fontId="24" fillId="0" borderId="0" xfId="0" applyFont="1" applyFill="1" applyBorder="1" applyAlignment="1">
      <alignment vertical="top" wrapText="1"/>
    </xf>
    <xf numFmtId="0" fontId="27" fillId="0" borderId="0" xfId="0" applyFont="1" applyBorder="1" applyAlignment="1">
      <alignment horizontal="center" vertical="center" wrapText="1"/>
    </xf>
    <xf numFmtId="0" fontId="30" fillId="7" borderId="0" xfId="0" applyFont="1" applyFill="1" applyBorder="1" applyAlignment="1">
      <alignment vertical="center" wrapText="1"/>
    </xf>
    <xf numFmtId="0" fontId="29" fillId="7" borderId="0" xfId="0" applyFont="1" applyFill="1" applyBorder="1" applyAlignment="1">
      <alignment vertical="center" wrapText="1"/>
    </xf>
    <xf numFmtId="0" fontId="31" fillId="6" borderId="0" xfId="0" applyFont="1" applyFill="1" applyAlignment="1">
      <alignment horizontal="justify" vertical="center" wrapText="1"/>
    </xf>
    <xf numFmtId="0" fontId="32" fillId="6" borderId="0" xfId="0" applyFont="1" applyFill="1" applyAlignment="1">
      <alignment horizontal="center" vertical="top"/>
    </xf>
    <xf numFmtId="0" fontId="27" fillId="0" borderId="0" xfId="0" applyFont="1" applyFill="1" applyBorder="1" applyAlignment="1">
      <alignment horizontal="center" vertical="center" wrapText="1"/>
    </xf>
    <xf numFmtId="0" fontId="33" fillId="0" borderId="0" xfId="0" applyFont="1" applyAlignment="1">
      <alignment horizontal="justify" vertical="center" wrapText="1"/>
    </xf>
    <xf numFmtId="0" fontId="33" fillId="0" borderId="0" xfId="0" applyFont="1" applyAlignment="1">
      <alignment horizontal="center" vertical="top" wrapText="1"/>
    </xf>
    <xf numFmtId="4" fontId="33" fillId="0" borderId="0" xfId="0" applyNumberFormat="1" applyFont="1" applyAlignment="1">
      <alignment horizontal="right" vertical="top" wrapText="1"/>
    </xf>
    <xf numFmtId="44" fontId="33" fillId="0" borderId="0" xfId="2" applyFont="1" applyAlignment="1" applyProtection="1">
      <alignment horizontal="right" vertical="top" wrapText="1"/>
      <protection locked="0"/>
    </xf>
    <xf numFmtId="0" fontId="33" fillId="0" borderId="0" xfId="0" applyFont="1" applyAlignment="1" applyProtection="1">
      <alignment horizontal="justify" vertical="top" wrapText="1"/>
      <protection locked="0"/>
    </xf>
    <xf numFmtId="44" fontId="33" fillId="0" borderId="0" xfId="2" applyFont="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2" applyFont="1" applyAlignment="1">
      <alignment horizontal="right" vertical="top" wrapText="1"/>
    </xf>
    <xf numFmtId="0" fontId="14" fillId="0" borderId="0" xfId="0" applyFont="1" applyAlignment="1">
      <alignment horizontal="justify" vertical="top" wrapText="1"/>
    </xf>
    <xf numFmtId="44" fontId="13" fillId="0" borderId="2" xfId="2" applyFont="1" applyBorder="1" applyAlignment="1">
      <alignment horizontal="right" vertical="top" wrapText="1"/>
    </xf>
    <xf numFmtId="0" fontId="14" fillId="0" borderId="0" xfId="0" applyFont="1" applyAlignment="1">
      <alignment vertical="top" wrapText="1"/>
    </xf>
    <xf numFmtId="4" fontId="13" fillId="0" borderId="0" xfId="0" applyNumberFormat="1" applyFont="1" applyAlignment="1">
      <alignment vertical="top" wrapText="1"/>
    </xf>
    <xf numFmtId="39" fontId="34" fillId="0" borderId="0" xfId="1" applyFont="1" applyBorder="1" applyAlignment="1" applyProtection="1">
      <alignment vertical="center"/>
    </xf>
    <xf numFmtId="0" fontId="13" fillId="0" borderId="3" xfId="0" applyFont="1" applyBorder="1" applyAlignment="1" applyProtection="1">
      <alignment horizontal="justify" vertical="top" wrapText="1"/>
      <protection locked="0"/>
    </xf>
    <xf numFmtId="0" fontId="13" fillId="0" borderId="4" xfId="0" applyFont="1" applyBorder="1" applyAlignment="1" applyProtection="1">
      <alignment horizontal="justify" vertical="top" wrapText="1"/>
      <protection locked="0"/>
    </xf>
    <xf numFmtId="0" fontId="13" fillId="0" borderId="5" xfId="0" applyFont="1" applyBorder="1" applyAlignment="1" applyProtection="1">
      <alignment horizontal="justify" vertical="top" wrapText="1"/>
      <protection locked="0"/>
    </xf>
    <xf numFmtId="0" fontId="25" fillId="0" borderId="0" xfId="0" applyFont="1" applyFill="1" applyBorder="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cellXfs>
  <cellStyles count="3">
    <cellStyle name="Moneda" xfId="2" builtinId="4"/>
    <cellStyle name="Normal" xfId="0" builtinId="0"/>
    <cellStyle name="Normal_ELECT. SENDERO-COLOMBIA"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43542</xdr:colOff>
      <xdr:row>0</xdr:row>
      <xdr:rowOff>119743</xdr:rowOff>
    </xdr:from>
    <xdr:ext cx="1796144" cy="1219200"/>
    <xdr:pic>
      <xdr:nvPicPr>
        <xdr:cNvPr id="3" name="image1.jpg"/>
        <xdr:cNvPicPr preferRelativeResize="0"/>
      </xdr:nvPicPr>
      <xdr:blipFill rotWithShape="1">
        <a:blip xmlns:r="http://schemas.openxmlformats.org/officeDocument/2006/relationships" r:embed="rId1" cstate="print"/>
        <a:srcRect l="18310" t="18605" r="21127" b="17054"/>
        <a:stretch/>
      </xdr:blipFill>
      <xdr:spPr>
        <a:xfrm>
          <a:off x="43542" y="119743"/>
          <a:ext cx="1796144" cy="1219200"/>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9"/>
  <sheetViews>
    <sheetView tabSelected="1" topLeftCell="A139" zoomScale="70" zoomScaleNormal="70" workbookViewId="0">
      <selection activeCell="F8" sqref="F8"/>
    </sheetView>
  </sheetViews>
  <sheetFormatPr baseColWidth="10" defaultColWidth="14.42578125" defaultRowHeight="15"/>
  <cols>
    <col min="1" max="1" width="6.28515625" style="1" customWidth="1"/>
    <col min="2" max="2" width="15.42578125" style="5" customWidth="1"/>
    <col min="3" max="3" width="62.42578125" style="5" customWidth="1"/>
    <col min="4" max="4" width="12.7109375" style="5" customWidth="1"/>
    <col min="5" max="5" width="9.140625" style="5" customWidth="1"/>
    <col min="6" max="6" width="12.7109375" customWidth="1"/>
    <col min="7" max="7" width="26.140625" customWidth="1"/>
    <col min="8" max="8" width="21" customWidth="1"/>
    <col min="9" max="26" width="10.7109375" customWidth="1"/>
  </cols>
  <sheetData>
    <row r="1" spans="1:8" s="1" customFormat="1">
      <c r="B1" s="5"/>
      <c r="C1" s="5"/>
      <c r="D1" s="5"/>
      <c r="E1" s="5"/>
    </row>
    <row r="2" spans="1:8" s="1" customFormat="1" ht="25.9" customHeight="1">
      <c r="A2" s="100" t="s">
        <v>358</v>
      </c>
      <c r="B2" s="100"/>
      <c r="C2" s="100"/>
      <c r="D2" s="100"/>
      <c r="E2" s="100"/>
      <c r="F2" s="100"/>
      <c r="G2" s="100"/>
      <c r="H2" s="100"/>
    </row>
    <row r="3" spans="1:8" s="1" customFormat="1" ht="25.15" customHeight="1">
      <c r="A3" s="99" t="s">
        <v>359</v>
      </c>
      <c r="B3" s="99"/>
      <c r="C3" s="99"/>
      <c r="D3" s="99"/>
      <c r="E3" s="99"/>
      <c r="F3" s="99"/>
      <c r="G3" s="99"/>
      <c r="H3" s="99"/>
    </row>
    <row r="4" spans="1:8" s="1" customFormat="1" ht="22.9" customHeight="1">
      <c r="A4" s="101" t="s">
        <v>360</v>
      </c>
      <c r="B4" s="101"/>
      <c r="C4" s="101"/>
      <c r="D4" s="101"/>
      <c r="E4" s="101"/>
      <c r="F4" s="101"/>
      <c r="G4" s="101"/>
      <c r="H4" s="101"/>
    </row>
    <row r="5" spans="1:8" s="1" customFormat="1" ht="14.45" customHeight="1">
      <c r="B5" s="7"/>
      <c r="C5" s="10"/>
      <c r="D5" s="8"/>
      <c r="G5" s="13"/>
    </row>
    <row r="6" spans="1:8" s="1" customFormat="1">
      <c r="B6" s="7"/>
      <c r="C6" s="10"/>
      <c r="D6" s="8"/>
      <c r="G6" s="9"/>
    </row>
    <row r="7" spans="1:8" s="1" customFormat="1">
      <c r="B7" s="14" t="s">
        <v>169</v>
      </c>
      <c r="C7" s="11" t="s">
        <v>258</v>
      </c>
      <c r="D7" s="10"/>
      <c r="G7" s="94"/>
    </row>
    <row r="8" spans="1:8" s="1" customFormat="1">
      <c r="B8" s="14" t="s">
        <v>170</v>
      </c>
      <c r="C8" s="11" t="s">
        <v>171</v>
      </c>
      <c r="D8" s="10"/>
      <c r="G8" s="14"/>
      <c r="H8" s="1" t="s">
        <v>378</v>
      </c>
    </row>
    <row r="9" spans="1:8" s="1" customFormat="1">
      <c r="B9" s="14" t="s">
        <v>173</v>
      </c>
      <c r="C9" s="11" t="s">
        <v>174</v>
      </c>
      <c r="D9" s="10"/>
      <c r="G9" s="94"/>
    </row>
    <row r="10" spans="1:8" s="1" customFormat="1" ht="15.75" thickBot="1">
      <c r="A10" s="15"/>
      <c r="B10" s="16"/>
      <c r="C10" s="17"/>
      <c r="D10" s="17"/>
      <c r="E10" s="18"/>
      <c r="F10" s="15"/>
      <c r="G10" s="15" t="s">
        <v>377</v>
      </c>
      <c r="H10" s="15" t="s">
        <v>172</v>
      </c>
    </row>
    <row r="11" spans="1:8" s="12" customFormat="1" ht="26.25" customHeight="1" thickBot="1">
      <c r="A11" s="22" t="s">
        <v>361</v>
      </c>
      <c r="B11" s="22" t="s">
        <v>362</v>
      </c>
      <c r="C11" s="19" t="s">
        <v>363</v>
      </c>
      <c r="D11" s="19" t="s">
        <v>364</v>
      </c>
      <c r="E11" s="20" t="s">
        <v>365</v>
      </c>
      <c r="F11" s="21" t="s">
        <v>366</v>
      </c>
      <c r="G11" s="22" t="s">
        <v>367</v>
      </c>
      <c r="H11" s="22" t="s">
        <v>368</v>
      </c>
    </row>
    <row r="12" spans="1:8" s="28" customFormat="1" ht="19.899999999999999" customHeight="1">
      <c r="A12" s="23">
        <v>1</v>
      </c>
      <c r="B12" s="24"/>
      <c r="C12" s="25" t="s">
        <v>369</v>
      </c>
      <c r="D12" s="26"/>
      <c r="E12" s="27"/>
      <c r="F12" s="26"/>
      <c r="G12" s="26"/>
      <c r="H12" s="26"/>
    </row>
    <row r="13" spans="1:8" s="36" customFormat="1" ht="15.75">
      <c r="A13" s="29"/>
      <c r="B13" s="30"/>
      <c r="C13" s="78" t="s">
        <v>370</v>
      </c>
      <c r="D13" s="31"/>
      <c r="E13" s="32"/>
      <c r="F13" s="33"/>
      <c r="G13" s="34"/>
      <c r="H13" s="35"/>
    </row>
    <row r="14" spans="1:8" s="1" customFormat="1" ht="13.9" customHeight="1">
      <c r="A14" s="38"/>
      <c r="B14" s="38"/>
      <c r="C14" s="77" t="s">
        <v>0</v>
      </c>
      <c r="D14" s="76"/>
      <c r="E14" s="76"/>
      <c r="F14" s="39"/>
      <c r="G14" s="40"/>
      <c r="H14" s="37"/>
    </row>
    <row r="15" spans="1:8" ht="185.25">
      <c r="A15" s="75">
        <f>(10)</f>
        <v>10</v>
      </c>
      <c r="B15" s="46" t="s">
        <v>1</v>
      </c>
      <c r="C15" s="45" t="s">
        <v>2</v>
      </c>
      <c r="D15" s="46" t="s">
        <v>3</v>
      </c>
      <c r="E15" s="46">
        <v>4</v>
      </c>
      <c r="F15" s="47"/>
      <c r="G15" s="44"/>
      <c r="H15" s="48">
        <f>F15*E15</f>
        <v>0</v>
      </c>
    </row>
    <row r="16" spans="1:8" ht="213.75">
      <c r="A16" s="75">
        <f>(A15+10)</f>
        <v>20</v>
      </c>
      <c r="B16" s="46" t="s">
        <v>4</v>
      </c>
      <c r="C16" s="45" t="s">
        <v>181</v>
      </c>
      <c r="D16" s="46" t="s">
        <v>3</v>
      </c>
      <c r="E16" s="46">
        <v>67</v>
      </c>
      <c r="F16" s="47"/>
      <c r="G16" s="49"/>
      <c r="H16" s="48">
        <f>F16*E16</f>
        <v>0</v>
      </c>
    </row>
    <row r="17" spans="1:26" ht="156.75">
      <c r="A17" s="75">
        <f t="shared" ref="A17:A32" si="0">(A16+10)</f>
        <v>30</v>
      </c>
      <c r="B17" s="46" t="s">
        <v>5</v>
      </c>
      <c r="C17" s="45" t="s">
        <v>182</v>
      </c>
      <c r="D17" s="46" t="s">
        <v>3</v>
      </c>
      <c r="E17" s="46">
        <v>12</v>
      </c>
      <c r="F17" s="49"/>
      <c r="G17" s="49"/>
      <c r="H17" s="48">
        <f t="shared" ref="H17:H84" si="1">F17*E17</f>
        <v>0</v>
      </c>
    </row>
    <row r="18" spans="1:26" ht="114">
      <c r="A18" s="75">
        <f t="shared" si="0"/>
        <v>40</v>
      </c>
      <c r="B18" s="46" t="s">
        <v>6</v>
      </c>
      <c r="C18" s="45" t="s">
        <v>183</v>
      </c>
      <c r="D18" s="46" t="s">
        <v>3</v>
      </c>
      <c r="E18" s="46">
        <v>2</v>
      </c>
      <c r="F18" s="50"/>
      <c r="G18" s="50"/>
      <c r="H18" s="48">
        <f t="shared" si="1"/>
        <v>0</v>
      </c>
      <c r="I18" s="2"/>
      <c r="J18" s="2"/>
      <c r="K18" s="2"/>
      <c r="L18" s="2"/>
      <c r="M18" s="2"/>
      <c r="N18" s="2"/>
      <c r="O18" s="2"/>
      <c r="P18" s="2"/>
      <c r="Q18" s="2"/>
      <c r="R18" s="2"/>
      <c r="S18" s="2"/>
      <c r="T18" s="2"/>
      <c r="U18" s="2"/>
      <c r="V18" s="2"/>
      <c r="W18" s="2"/>
      <c r="X18" s="2"/>
      <c r="Y18" s="2"/>
      <c r="Z18" s="2"/>
    </row>
    <row r="19" spans="1:26" ht="114">
      <c r="A19" s="75">
        <f t="shared" si="0"/>
        <v>50</v>
      </c>
      <c r="B19" s="46" t="s">
        <v>7</v>
      </c>
      <c r="C19" s="45" t="s">
        <v>184</v>
      </c>
      <c r="D19" s="46" t="s">
        <v>3</v>
      </c>
      <c r="E19" s="46">
        <v>3</v>
      </c>
      <c r="F19" s="50"/>
      <c r="G19" s="50"/>
      <c r="H19" s="48">
        <f t="shared" si="1"/>
        <v>0</v>
      </c>
      <c r="I19" s="2"/>
      <c r="J19" s="2"/>
      <c r="K19" s="2"/>
      <c r="L19" s="2"/>
      <c r="M19" s="2"/>
      <c r="N19" s="2"/>
      <c r="O19" s="2"/>
      <c r="P19" s="2"/>
      <c r="Q19" s="2"/>
      <c r="R19" s="2"/>
      <c r="S19" s="2"/>
      <c r="T19" s="2"/>
      <c r="U19" s="2"/>
      <c r="V19" s="2"/>
      <c r="W19" s="2"/>
      <c r="X19" s="2"/>
      <c r="Y19" s="2"/>
      <c r="Z19" s="2"/>
    </row>
    <row r="20" spans="1:26" ht="99.75">
      <c r="A20" s="75">
        <f t="shared" si="0"/>
        <v>60</v>
      </c>
      <c r="B20" s="46" t="s">
        <v>8</v>
      </c>
      <c r="C20" s="45" t="s">
        <v>185</v>
      </c>
      <c r="D20" s="46" t="s">
        <v>3</v>
      </c>
      <c r="E20" s="46">
        <v>8</v>
      </c>
      <c r="F20" s="47"/>
      <c r="G20" s="49"/>
      <c r="H20" s="48">
        <f t="shared" si="1"/>
        <v>0</v>
      </c>
    </row>
    <row r="21" spans="1:26" ht="171">
      <c r="A21" s="75">
        <f t="shared" si="0"/>
        <v>70</v>
      </c>
      <c r="B21" s="46" t="s">
        <v>9</v>
      </c>
      <c r="C21" s="45" t="s">
        <v>186</v>
      </c>
      <c r="D21" s="46" t="s">
        <v>3</v>
      </c>
      <c r="E21" s="46">
        <v>40</v>
      </c>
      <c r="F21" s="47"/>
      <c r="G21" s="49"/>
      <c r="H21" s="48">
        <f t="shared" si="1"/>
        <v>0</v>
      </c>
    </row>
    <row r="22" spans="1:26" ht="142.5">
      <c r="A22" s="75">
        <f t="shared" si="0"/>
        <v>80</v>
      </c>
      <c r="B22" s="46" t="s">
        <v>10</v>
      </c>
      <c r="C22" s="51" t="s">
        <v>187</v>
      </c>
      <c r="D22" s="46" t="s">
        <v>3</v>
      </c>
      <c r="E22" s="46">
        <v>8</v>
      </c>
      <c r="F22" s="47"/>
      <c r="G22" s="49"/>
      <c r="H22" s="48">
        <f t="shared" si="1"/>
        <v>0</v>
      </c>
    </row>
    <row r="23" spans="1:26" ht="171">
      <c r="A23" s="75">
        <f t="shared" si="0"/>
        <v>90</v>
      </c>
      <c r="B23" s="46" t="s">
        <v>11</v>
      </c>
      <c r="C23" s="45" t="s">
        <v>188</v>
      </c>
      <c r="D23" s="46" t="s">
        <v>3</v>
      </c>
      <c r="E23" s="46">
        <v>398.65</v>
      </c>
      <c r="F23" s="47"/>
      <c r="G23" s="49"/>
      <c r="H23" s="48">
        <f t="shared" si="1"/>
        <v>0</v>
      </c>
    </row>
    <row r="24" spans="1:26" ht="156.75">
      <c r="A24" s="75">
        <f t="shared" si="0"/>
        <v>100</v>
      </c>
      <c r="B24" s="46" t="s">
        <v>12</v>
      </c>
      <c r="C24" s="45" t="s">
        <v>189</v>
      </c>
      <c r="D24" s="46" t="s">
        <v>3</v>
      </c>
      <c r="E24" s="46">
        <v>176.29</v>
      </c>
      <c r="F24" s="47"/>
      <c r="G24" s="49"/>
      <c r="H24" s="48">
        <f t="shared" si="1"/>
        <v>0</v>
      </c>
    </row>
    <row r="25" spans="1:26" ht="156.75">
      <c r="A25" s="75">
        <f t="shared" si="0"/>
        <v>110</v>
      </c>
      <c r="B25" s="46" t="s">
        <v>13</v>
      </c>
      <c r="C25" s="45" t="s">
        <v>190</v>
      </c>
      <c r="D25" s="46" t="s">
        <v>3</v>
      </c>
      <c r="E25" s="46">
        <v>14</v>
      </c>
      <c r="F25" s="47"/>
      <c r="G25" s="44"/>
      <c r="H25" s="48">
        <f t="shared" si="1"/>
        <v>0</v>
      </c>
    </row>
    <row r="26" spans="1:26" ht="171">
      <c r="A26" s="75">
        <f t="shared" si="0"/>
        <v>120</v>
      </c>
      <c r="B26" s="46" t="s">
        <v>14</v>
      </c>
      <c r="C26" s="45" t="s">
        <v>191</v>
      </c>
      <c r="D26" s="46" t="s">
        <v>3</v>
      </c>
      <c r="E26" s="46">
        <v>56</v>
      </c>
      <c r="F26" s="47"/>
      <c r="G26" s="44"/>
      <c r="H26" s="48">
        <f t="shared" si="1"/>
        <v>0</v>
      </c>
    </row>
    <row r="27" spans="1:26" ht="199.5">
      <c r="A27" s="75">
        <f t="shared" si="0"/>
        <v>130</v>
      </c>
      <c r="B27" s="46" t="s">
        <v>15</v>
      </c>
      <c r="C27" s="45" t="s">
        <v>192</v>
      </c>
      <c r="D27" s="46" t="s">
        <v>3</v>
      </c>
      <c r="E27" s="46">
        <v>13</v>
      </c>
      <c r="F27" s="47"/>
      <c r="G27" s="44"/>
      <c r="H27" s="48">
        <f t="shared" si="1"/>
        <v>0</v>
      </c>
    </row>
    <row r="28" spans="1:26" ht="114">
      <c r="A28" s="75">
        <f t="shared" si="0"/>
        <v>140</v>
      </c>
      <c r="B28" s="46" t="s">
        <v>16</v>
      </c>
      <c r="C28" s="45" t="s">
        <v>193</v>
      </c>
      <c r="D28" s="46" t="s">
        <v>3</v>
      </c>
      <c r="E28" s="46">
        <v>5</v>
      </c>
      <c r="F28" s="47"/>
      <c r="G28" s="44"/>
      <c r="H28" s="48">
        <f t="shared" si="1"/>
        <v>0</v>
      </c>
    </row>
    <row r="29" spans="1:26" ht="171">
      <c r="A29" s="75">
        <f t="shared" si="0"/>
        <v>150</v>
      </c>
      <c r="B29" s="46" t="s">
        <v>17</v>
      </c>
      <c r="C29" s="45" t="s">
        <v>194</v>
      </c>
      <c r="D29" s="46" t="s">
        <v>3</v>
      </c>
      <c r="E29" s="46">
        <v>7</v>
      </c>
      <c r="F29" s="47"/>
      <c r="G29" s="44"/>
      <c r="H29" s="48">
        <f t="shared" si="1"/>
        <v>0</v>
      </c>
    </row>
    <row r="30" spans="1:26" ht="99.75">
      <c r="A30" s="75">
        <f t="shared" si="0"/>
        <v>160</v>
      </c>
      <c r="B30" s="46" t="s">
        <v>18</v>
      </c>
      <c r="C30" s="45" t="s">
        <v>195</v>
      </c>
      <c r="D30" s="46" t="s">
        <v>3</v>
      </c>
      <c r="E30" s="46">
        <v>1</v>
      </c>
      <c r="F30" s="47"/>
      <c r="G30" s="44"/>
      <c r="H30" s="48">
        <f t="shared" si="1"/>
        <v>0</v>
      </c>
    </row>
    <row r="31" spans="1:26" ht="299.25">
      <c r="A31" s="75">
        <f t="shared" si="0"/>
        <v>170</v>
      </c>
      <c r="B31" s="46" t="s">
        <v>19</v>
      </c>
      <c r="C31" s="45" t="s">
        <v>196</v>
      </c>
      <c r="D31" s="46" t="s">
        <v>3</v>
      </c>
      <c r="E31" s="46">
        <v>4</v>
      </c>
      <c r="F31" s="47"/>
      <c r="G31" s="49"/>
      <c r="H31" s="48">
        <f t="shared" si="1"/>
        <v>0</v>
      </c>
    </row>
    <row r="32" spans="1:26" ht="299.25">
      <c r="A32" s="75">
        <f t="shared" si="0"/>
        <v>180</v>
      </c>
      <c r="B32" s="46" t="s">
        <v>20</v>
      </c>
      <c r="C32" s="45" t="s">
        <v>197</v>
      </c>
      <c r="D32" s="46" t="s">
        <v>3</v>
      </c>
      <c r="E32" s="46">
        <v>1</v>
      </c>
      <c r="F32" s="47"/>
      <c r="G32" s="44"/>
      <c r="H32" s="48">
        <f t="shared" si="1"/>
        <v>0</v>
      </c>
    </row>
    <row r="33" spans="1:26" s="1" customFormat="1" ht="13.9" customHeight="1">
      <c r="A33" s="38"/>
      <c r="B33" s="38"/>
      <c r="C33" s="38" t="s">
        <v>21</v>
      </c>
      <c r="D33" s="76"/>
      <c r="E33" s="76"/>
      <c r="F33" s="39"/>
      <c r="G33" s="40"/>
      <c r="H33" s="37">
        <f t="shared" si="1"/>
        <v>0</v>
      </c>
    </row>
    <row r="34" spans="1:26" ht="171">
      <c r="A34" s="75">
        <f>(A32+10)</f>
        <v>190</v>
      </c>
      <c r="B34" s="46" t="s">
        <v>22</v>
      </c>
      <c r="C34" s="45" t="s">
        <v>198</v>
      </c>
      <c r="D34" s="46" t="s">
        <v>3</v>
      </c>
      <c r="E34" s="46">
        <v>70</v>
      </c>
      <c r="F34" s="49"/>
      <c r="G34" s="49"/>
      <c r="H34" s="48">
        <f t="shared" si="1"/>
        <v>0</v>
      </c>
      <c r="I34" s="3"/>
      <c r="J34" s="3"/>
      <c r="K34" s="3"/>
      <c r="L34" s="3"/>
      <c r="M34" s="3"/>
      <c r="N34" s="3"/>
      <c r="O34" s="3"/>
      <c r="P34" s="3"/>
      <c r="Q34" s="3"/>
      <c r="R34" s="3"/>
      <c r="S34" s="3"/>
      <c r="T34" s="3"/>
      <c r="U34" s="3"/>
      <c r="V34" s="3"/>
      <c r="W34" s="3"/>
      <c r="X34" s="3"/>
      <c r="Y34" s="3"/>
      <c r="Z34" s="3"/>
    </row>
    <row r="35" spans="1:26" ht="114">
      <c r="A35" s="75">
        <f>(A34+10)</f>
        <v>200</v>
      </c>
      <c r="B35" s="46" t="s">
        <v>23</v>
      </c>
      <c r="C35" s="45" t="s">
        <v>199</v>
      </c>
      <c r="D35" s="46" t="s">
        <v>3</v>
      </c>
      <c r="E35" s="46">
        <v>1</v>
      </c>
      <c r="F35" s="49"/>
      <c r="G35" s="49"/>
      <c r="H35" s="48">
        <f t="shared" si="1"/>
        <v>0</v>
      </c>
    </row>
    <row r="36" spans="1:26" ht="199.5">
      <c r="A36" s="75">
        <f t="shared" ref="A36:A51" si="2">(A35+10)</f>
        <v>210</v>
      </c>
      <c r="B36" s="46" t="s">
        <v>24</v>
      </c>
      <c r="C36" s="45" t="s">
        <v>200</v>
      </c>
      <c r="D36" s="46" t="s">
        <v>3</v>
      </c>
      <c r="E36" s="46">
        <v>3</v>
      </c>
      <c r="F36" s="47"/>
      <c r="G36" s="49"/>
      <c r="H36" s="48">
        <f t="shared" si="1"/>
        <v>0</v>
      </c>
    </row>
    <row r="37" spans="1:26" ht="128.25">
      <c r="A37" s="75">
        <f t="shared" si="2"/>
        <v>220</v>
      </c>
      <c r="B37" s="46" t="s">
        <v>25</v>
      </c>
      <c r="C37" s="45" t="s">
        <v>201</v>
      </c>
      <c r="D37" s="46" t="s">
        <v>3</v>
      </c>
      <c r="E37" s="46">
        <v>4</v>
      </c>
      <c r="F37" s="49"/>
      <c r="G37" s="49"/>
      <c r="H37" s="48">
        <f t="shared" si="1"/>
        <v>0</v>
      </c>
    </row>
    <row r="38" spans="1:26" ht="114">
      <c r="A38" s="75">
        <f t="shared" si="2"/>
        <v>230</v>
      </c>
      <c r="B38" s="46" t="s">
        <v>26</v>
      </c>
      <c r="C38" s="45" t="s">
        <v>202</v>
      </c>
      <c r="D38" s="46" t="s">
        <v>3</v>
      </c>
      <c r="E38" s="46">
        <v>59</v>
      </c>
      <c r="F38" s="47"/>
      <c r="G38" s="49"/>
      <c r="H38" s="48">
        <f t="shared" si="1"/>
        <v>0</v>
      </c>
    </row>
    <row r="39" spans="1:26" ht="142.5">
      <c r="A39" s="75">
        <f t="shared" si="2"/>
        <v>240</v>
      </c>
      <c r="B39" s="46" t="s">
        <v>27</v>
      </c>
      <c r="C39" s="52" t="s">
        <v>203</v>
      </c>
      <c r="D39" s="46" t="s">
        <v>3</v>
      </c>
      <c r="E39" s="46"/>
      <c r="F39" s="47"/>
      <c r="G39" s="49"/>
      <c r="H39" s="48">
        <f t="shared" si="1"/>
        <v>0</v>
      </c>
    </row>
    <row r="40" spans="1:26" ht="114">
      <c r="A40" s="75">
        <f t="shared" si="2"/>
        <v>250</v>
      </c>
      <c r="B40" s="46" t="s">
        <v>28</v>
      </c>
      <c r="C40" s="45" t="s">
        <v>204</v>
      </c>
      <c r="D40" s="46" t="s">
        <v>3</v>
      </c>
      <c r="E40" s="46">
        <v>4</v>
      </c>
      <c r="F40" s="47"/>
      <c r="G40" s="49"/>
      <c r="H40" s="48">
        <f t="shared" si="1"/>
        <v>0</v>
      </c>
    </row>
    <row r="41" spans="1:26" ht="156.75">
      <c r="A41" s="75">
        <f t="shared" si="2"/>
        <v>260</v>
      </c>
      <c r="B41" s="46" t="s">
        <v>29</v>
      </c>
      <c r="C41" s="52" t="s">
        <v>205</v>
      </c>
      <c r="D41" s="46" t="s">
        <v>3</v>
      </c>
      <c r="E41" s="46"/>
      <c r="F41" s="47"/>
      <c r="G41" s="49"/>
      <c r="H41" s="48">
        <f t="shared" si="1"/>
        <v>0</v>
      </c>
    </row>
    <row r="42" spans="1:26" ht="114">
      <c r="A42" s="75">
        <f t="shared" si="2"/>
        <v>270</v>
      </c>
      <c r="B42" s="46" t="s">
        <v>30</v>
      </c>
      <c r="C42" s="45" t="s">
        <v>206</v>
      </c>
      <c r="D42" s="46" t="s">
        <v>3</v>
      </c>
      <c r="E42" s="46">
        <v>4</v>
      </c>
      <c r="F42" s="47"/>
      <c r="G42" s="49"/>
      <c r="H42" s="48">
        <f t="shared" si="1"/>
        <v>0</v>
      </c>
    </row>
    <row r="43" spans="1:26" ht="156.75">
      <c r="A43" s="75">
        <f t="shared" si="2"/>
        <v>280</v>
      </c>
      <c r="B43" s="46" t="s">
        <v>31</v>
      </c>
      <c r="C43" s="52" t="s">
        <v>207</v>
      </c>
      <c r="D43" s="46" t="s">
        <v>3</v>
      </c>
      <c r="E43" s="46"/>
      <c r="F43" s="47"/>
      <c r="G43" s="49"/>
      <c r="H43" s="48">
        <f t="shared" si="1"/>
        <v>0</v>
      </c>
    </row>
    <row r="44" spans="1:26" ht="156.75">
      <c r="A44" s="75">
        <f t="shared" si="2"/>
        <v>290</v>
      </c>
      <c r="B44" s="46" t="s">
        <v>32</v>
      </c>
      <c r="C44" s="45" t="s">
        <v>208</v>
      </c>
      <c r="D44" s="46" t="s">
        <v>3</v>
      </c>
      <c r="E44" s="46">
        <v>5</v>
      </c>
      <c r="F44" s="47"/>
      <c r="G44" s="49"/>
      <c r="H44" s="48">
        <f t="shared" si="1"/>
        <v>0</v>
      </c>
    </row>
    <row r="45" spans="1:26" ht="199.5">
      <c r="A45" s="75">
        <f t="shared" si="2"/>
        <v>300</v>
      </c>
      <c r="B45" s="46" t="s">
        <v>33</v>
      </c>
      <c r="C45" s="52" t="s">
        <v>209</v>
      </c>
      <c r="D45" s="46" t="s">
        <v>3</v>
      </c>
      <c r="E45" s="46">
        <v>7</v>
      </c>
      <c r="F45" s="47"/>
      <c r="G45" s="49"/>
      <c r="H45" s="48">
        <f t="shared" si="1"/>
        <v>0</v>
      </c>
    </row>
    <row r="46" spans="1:26" ht="142.5">
      <c r="A46" s="75">
        <f t="shared" si="2"/>
        <v>310</v>
      </c>
      <c r="B46" s="46" t="s">
        <v>34</v>
      </c>
      <c r="C46" s="45" t="s">
        <v>210</v>
      </c>
      <c r="D46" s="46" t="s">
        <v>3</v>
      </c>
      <c r="E46" s="45"/>
      <c r="F46" s="47"/>
      <c r="G46" s="49"/>
      <c r="H46" s="48">
        <f t="shared" si="1"/>
        <v>0</v>
      </c>
    </row>
    <row r="47" spans="1:26" ht="142.5">
      <c r="A47" s="75">
        <f t="shared" si="2"/>
        <v>320</v>
      </c>
      <c r="B47" s="46" t="s">
        <v>35</v>
      </c>
      <c r="C47" s="45" t="s">
        <v>211</v>
      </c>
      <c r="D47" s="46" t="s">
        <v>3</v>
      </c>
      <c r="E47" s="45"/>
      <c r="F47" s="47"/>
      <c r="G47" s="49"/>
      <c r="H47" s="48">
        <f t="shared" si="1"/>
        <v>0</v>
      </c>
    </row>
    <row r="48" spans="1:26" ht="142.5">
      <c r="A48" s="75">
        <f t="shared" si="2"/>
        <v>330</v>
      </c>
      <c r="B48" s="46" t="s">
        <v>36</v>
      </c>
      <c r="C48" s="45" t="s">
        <v>212</v>
      </c>
      <c r="D48" s="46" t="s">
        <v>3</v>
      </c>
      <c r="E48" s="45"/>
      <c r="F48" s="47"/>
      <c r="G48" s="49"/>
      <c r="H48" s="48">
        <f t="shared" si="1"/>
        <v>0</v>
      </c>
    </row>
    <row r="49" spans="1:8" ht="156.75">
      <c r="A49" s="75">
        <f t="shared" si="2"/>
        <v>340</v>
      </c>
      <c r="B49" s="46" t="s">
        <v>37</v>
      </c>
      <c r="C49" s="51" t="s">
        <v>213</v>
      </c>
      <c r="D49" s="46" t="s">
        <v>3</v>
      </c>
      <c r="E49" s="45"/>
      <c r="F49" s="47"/>
      <c r="G49" s="49"/>
      <c r="H49" s="48">
        <f t="shared" si="1"/>
        <v>0</v>
      </c>
    </row>
    <row r="50" spans="1:8" ht="114">
      <c r="A50" s="75">
        <f t="shared" si="2"/>
        <v>350</v>
      </c>
      <c r="B50" s="46" t="s">
        <v>38</v>
      </c>
      <c r="C50" s="51" t="s">
        <v>214</v>
      </c>
      <c r="D50" s="46" t="s">
        <v>3</v>
      </c>
      <c r="E50" s="45"/>
      <c r="F50" s="47"/>
      <c r="G50" s="49"/>
      <c r="H50" s="48">
        <f t="shared" si="1"/>
        <v>0</v>
      </c>
    </row>
    <row r="51" spans="1:8" ht="114">
      <c r="A51" s="75">
        <f t="shared" si="2"/>
        <v>360</v>
      </c>
      <c r="B51" s="46" t="s">
        <v>39</v>
      </c>
      <c r="C51" s="51" t="s">
        <v>215</v>
      </c>
      <c r="D51" s="46" t="s">
        <v>3</v>
      </c>
      <c r="E51" s="46">
        <v>1</v>
      </c>
      <c r="F51" s="47"/>
      <c r="G51" s="49"/>
      <c r="H51" s="48">
        <f t="shared" si="1"/>
        <v>0</v>
      </c>
    </row>
    <row r="52" spans="1:8" s="1" customFormat="1">
      <c r="A52" s="75"/>
      <c r="B52" s="46"/>
      <c r="C52" s="51"/>
      <c r="D52" s="46"/>
      <c r="E52" s="46"/>
      <c r="F52" s="47"/>
      <c r="G52" s="49"/>
      <c r="H52" s="48"/>
    </row>
    <row r="53" spans="1:8" s="36" customFormat="1" ht="15" customHeight="1">
      <c r="A53" s="29"/>
      <c r="B53" s="29"/>
      <c r="C53" s="79" t="s">
        <v>40</v>
      </c>
      <c r="D53" s="31"/>
      <c r="E53" s="32"/>
      <c r="F53" s="33"/>
      <c r="G53" s="34"/>
      <c r="H53" s="35">
        <f t="shared" si="1"/>
        <v>0</v>
      </c>
    </row>
    <row r="54" spans="1:8" s="1" customFormat="1">
      <c r="A54" s="75"/>
      <c r="B54" s="46"/>
      <c r="C54" s="51"/>
      <c r="D54" s="46"/>
      <c r="E54" s="46"/>
      <c r="F54" s="47"/>
      <c r="G54" s="49"/>
      <c r="H54" s="48"/>
    </row>
    <row r="55" spans="1:8" ht="85.5">
      <c r="A55" s="75">
        <f>(A51+10)</f>
        <v>370</v>
      </c>
      <c r="B55" s="46" t="s">
        <v>41</v>
      </c>
      <c r="C55" s="45" t="s">
        <v>216</v>
      </c>
      <c r="D55" s="46" t="s">
        <v>42</v>
      </c>
      <c r="E55" s="46">
        <v>3034</v>
      </c>
      <c r="F55" s="47"/>
      <c r="G55" s="49"/>
      <c r="H55" s="48">
        <f t="shared" si="1"/>
        <v>0</v>
      </c>
    </row>
    <row r="56" spans="1:8" ht="142.5">
      <c r="A56" s="75">
        <f>(A55+10)</f>
        <v>380</v>
      </c>
      <c r="B56" s="46" t="s">
        <v>43</v>
      </c>
      <c r="C56" s="45" t="s">
        <v>217</v>
      </c>
      <c r="D56" s="46" t="s">
        <v>42</v>
      </c>
      <c r="E56" s="46">
        <v>1188</v>
      </c>
      <c r="F56" s="47"/>
      <c r="G56" s="49"/>
      <c r="H56" s="48">
        <f t="shared" si="1"/>
        <v>0</v>
      </c>
    </row>
    <row r="57" spans="1:8" ht="156.75">
      <c r="A57" s="75">
        <f t="shared" ref="A57:A62" si="3">(A56+10)</f>
        <v>390</v>
      </c>
      <c r="B57" s="46" t="s">
        <v>44</v>
      </c>
      <c r="C57" s="45" t="s">
        <v>218</v>
      </c>
      <c r="D57" s="46" t="s">
        <v>45</v>
      </c>
      <c r="E57" s="46">
        <v>1134</v>
      </c>
      <c r="F57" s="47"/>
      <c r="G57" s="49"/>
      <c r="H57" s="48">
        <f t="shared" si="1"/>
        <v>0</v>
      </c>
    </row>
    <row r="58" spans="1:8" s="1" customFormat="1" ht="156.75">
      <c r="A58" s="75">
        <f t="shared" si="3"/>
        <v>400</v>
      </c>
      <c r="B58" s="46" t="s">
        <v>46</v>
      </c>
      <c r="C58" s="45" t="s">
        <v>219</v>
      </c>
      <c r="D58" s="46" t="s">
        <v>42</v>
      </c>
      <c r="E58" s="46">
        <v>224</v>
      </c>
      <c r="F58" s="47"/>
      <c r="G58" s="49"/>
      <c r="H58" s="48">
        <f t="shared" si="1"/>
        <v>0</v>
      </c>
    </row>
    <row r="59" spans="1:8" s="1" customFormat="1" ht="156.75">
      <c r="A59" s="75">
        <f t="shared" si="3"/>
        <v>410</v>
      </c>
      <c r="B59" s="46" t="s">
        <v>47</v>
      </c>
      <c r="C59" s="45" t="s">
        <v>220</v>
      </c>
      <c r="D59" s="46" t="s">
        <v>45</v>
      </c>
      <c r="E59" s="46"/>
      <c r="F59" s="47"/>
      <c r="G59" s="49"/>
      <c r="H59" s="48">
        <f t="shared" si="1"/>
        <v>0</v>
      </c>
    </row>
    <row r="60" spans="1:8" ht="171">
      <c r="A60" s="75">
        <f t="shared" si="3"/>
        <v>420</v>
      </c>
      <c r="B60" s="46" t="s">
        <v>48</v>
      </c>
      <c r="C60" s="45" t="s">
        <v>221</v>
      </c>
      <c r="D60" s="46" t="s">
        <v>42</v>
      </c>
      <c r="E60" s="46">
        <v>2159</v>
      </c>
      <c r="F60" s="47"/>
      <c r="G60" s="49"/>
      <c r="H60" s="48">
        <f t="shared" si="1"/>
        <v>0</v>
      </c>
    </row>
    <row r="61" spans="1:8" ht="171">
      <c r="A61" s="75">
        <f t="shared" si="3"/>
        <v>430</v>
      </c>
      <c r="B61" s="46" t="s">
        <v>49</v>
      </c>
      <c r="C61" s="45" t="s">
        <v>222</v>
      </c>
      <c r="D61" s="46" t="s">
        <v>42</v>
      </c>
      <c r="E61" s="46">
        <v>1320</v>
      </c>
      <c r="F61" s="47"/>
      <c r="G61" s="49"/>
      <c r="H61" s="48">
        <f t="shared" si="1"/>
        <v>0</v>
      </c>
    </row>
    <row r="62" spans="1:8" ht="128.25">
      <c r="A62" s="75">
        <f t="shared" si="3"/>
        <v>440</v>
      </c>
      <c r="B62" s="46" t="s">
        <v>50</v>
      </c>
      <c r="C62" s="45" t="s">
        <v>79</v>
      </c>
      <c r="D62" s="46" t="s">
        <v>45</v>
      </c>
      <c r="E62" s="46"/>
      <c r="F62" s="47"/>
      <c r="G62" s="49"/>
      <c r="H62" s="48">
        <f t="shared" si="1"/>
        <v>0</v>
      </c>
    </row>
    <row r="63" spans="1:8">
      <c r="A63" s="44"/>
      <c r="B63" s="98" t="s">
        <v>51</v>
      </c>
      <c r="C63" s="98"/>
      <c r="D63" s="98"/>
      <c r="E63" s="80">
        <f>SUM(E55:E62)</f>
        <v>9059</v>
      </c>
      <c r="F63" s="47"/>
      <c r="G63" s="53"/>
      <c r="H63" s="48">
        <f t="shared" si="1"/>
        <v>0</v>
      </c>
    </row>
    <row r="64" spans="1:8" s="1" customFormat="1">
      <c r="A64" s="44"/>
      <c r="B64" s="60"/>
      <c r="C64" s="60"/>
      <c r="D64" s="60"/>
      <c r="E64" s="80"/>
      <c r="F64" s="47"/>
      <c r="G64" s="53"/>
      <c r="H64" s="48"/>
    </row>
    <row r="65" spans="1:8" s="1" customFormat="1" ht="13.9" customHeight="1">
      <c r="A65" s="38"/>
      <c r="B65" s="38"/>
      <c r="C65" s="77" t="s">
        <v>52</v>
      </c>
      <c r="D65" s="76"/>
      <c r="E65" s="76"/>
      <c r="F65" s="39"/>
      <c r="G65" s="40"/>
      <c r="H65" s="37"/>
    </row>
    <row r="66" spans="1:8" s="1" customFormat="1" ht="13.9" customHeight="1">
      <c r="A66" s="38"/>
      <c r="B66" s="38"/>
      <c r="C66" s="77" t="s">
        <v>53</v>
      </c>
      <c r="D66" s="76"/>
      <c r="E66" s="76"/>
      <c r="F66" s="39"/>
      <c r="G66" s="40"/>
      <c r="H66" s="37"/>
    </row>
    <row r="67" spans="1:8" s="1" customFormat="1">
      <c r="A67" s="44"/>
      <c r="B67" s="60"/>
      <c r="C67" s="60"/>
      <c r="D67" s="60"/>
      <c r="E67" s="80"/>
      <c r="F67" s="47"/>
      <c r="G67" s="53"/>
      <c r="H67" s="48"/>
    </row>
    <row r="68" spans="1:8" ht="99.75">
      <c r="A68" s="75">
        <f>(A62+10)</f>
        <v>450</v>
      </c>
      <c r="B68" s="46" t="s">
        <v>54</v>
      </c>
      <c r="C68" s="45" t="s">
        <v>223</v>
      </c>
      <c r="D68" s="46" t="s">
        <v>55</v>
      </c>
      <c r="E68" s="46">
        <v>54.75</v>
      </c>
      <c r="F68" s="47"/>
      <c r="G68" s="53"/>
      <c r="H68" s="48">
        <f t="shared" si="1"/>
        <v>0</v>
      </c>
    </row>
    <row r="69" spans="1:8" ht="99.75">
      <c r="A69" s="75">
        <f>(A68+10)</f>
        <v>460</v>
      </c>
      <c r="B69" s="46" t="s">
        <v>56</v>
      </c>
      <c r="C69" s="45" t="s">
        <v>224</v>
      </c>
      <c r="D69" s="46" t="s">
        <v>55</v>
      </c>
      <c r="E69" s="46">
        <v>184.47</v>
      </c>
      <c r="F69" s="47"/>
      <c r="G69" s="53"/>
      <c r="H69" s="48">
        <f t="shared" si="1"/>
        <v>0</v>
      </c>
    </row>
    <row r="70" spans="1:8" ht="114">
      <c r="A70" s="75">
        <f t="shared" ref="A70:A74" si="4">(A69+10)</f>
        <v>470</v>
      </c>
      <c r="B70" s="46" t="s">
        <v>57</v>
      </c>
      <c r="C70" s="45" t="s">
        <v>225</v>
      </c>
      <c r="D70" s="46" t="s">
        <v>55</v>
      </c>
      <c r="E70" s="46">
        <v>102.92</v>
      </c>
      <c r="F70" s="47"/>
      <c r="G70" s="53"/>
      <c r="H70" s="48">
        <f t="shared" si="1"/>
        <v>0</v>
      </c>
    </row>
    <row r="71" spans="1:8" ht="171">
      <c r="A71" s="75">
        <f t="shared" si="4"/>
        <v>480</v>
      </c>
      <c r="B71" s="46" t="s">
        <v>58</v>
      </c>
      <c r="C71" s="45" t="s">
        <v>226</v>
      </c>
      <c r="D71" s="46" t="s">
        <v>55</v>
      </c>
      <c r="E71" s="46">
        <v>222.96</v>
      </c>
      <c r="F71" s="47"/>
      <c r="G71" s="53"/>
      <c r="H71" s="48">
        <f t="shared" si="1"/>
        <v>0</v>
      </c>
    </row>
    <row r="72" spans="1:8" ht="142.5">
      <c r="A72" s="75">
        <f t="shared" si="4"/>
        <v>490</v>
      </c>
      <c r="B72" s="46" t="s">
        <v>59</v>
      </c>
      <c r="C72" s="45" t="s">
        <v>227</v>
      </c>
      <c r="D72" s="46" t="s">
        <v>55</v>
      </c>
      <c r="E72" s="46">
        <v>308.76</v>
      </c>
      <c r="F72" s="47"/>
      <c r="G72" s="53"/>
      <c r="H72" s="48">
        <f t="shared" si="1"/>
        <v>0</v>
      </c>
    </row>
    <row r="73" spans="1:8" ht="114">
      <c r="A73" s="75">
        <f t="shared" si="4"/>
        <v>500</v>
      </c>
      <c r="B73" s="46" t="s">
        <v>60</v>
      </c>
      <c r="C73" s="54" t="s">
        <v>228</v>
      </c>
      <c r="D73" s="46" t="s">
        <v>55</v>
      </c>
      <c r="E73" s="46">
        <v>6.99</v>
      </c>
      <c r="F73" s="47"/>
      <c r="G73" s="53"/>
      <c r="H73" s="48">
        <f t="shared" si="1"/>
        <v>0</v>
      </c>
    </row>
    <row r="74" spans="1:8" ht="142.5">
      <c r="A74" s="75">
        <f t="shared" si="4"/>
        <v>510</v>
      </c>
      <c r="B74" s="46" t="s">
        <v>61</v>
      </c>
      <c r="C74" s="45" t="s">
        <v>229</v>
      </c>
      <c r="D74" s="46" t="s">
        <v>42</v>
      </c>
      <c r="E74" s="46">
        <v>1047.5999999999999</v>
      </c>
      <c r="F74" s="49"/>
      <c r="G74" s="49"/>
      <c r="H74" s="48">
        <f t="shared" si="1"/>
        <v>0</v>
      </c>
    </row>
    <row r="75" spans="1:8" s="1" customFormat="1" ht="16.149999999999999" customHeight="1">
      <c r="A75" s="38"/>
      <c r="B75" s="76"/>
      <c r="C75" s="77" t="s">
        <v>62</v>
      </c>
      <c r="D75" s="76"/>
      <c r="E75" s="76"/>
      <c r="F75" s="39"/>
      <c r="G75" s="40"/>
      <c r="H75" s="37"/>
    </row>
    <row r="76" spans="1:8" ht="99.75">
      <c r="A76" s="75">
        <f>(A74+10)</f>
        <v>520</v>
      </c>
      <c r="B76" s="46" t="s">
        <v>63</v>
      </c>
      <c r="C76" s="45" t="s">
        <v>230</v>
      </c>
      <c r="D76" s="46" t="s">
        <v>55</v>
      </c>
      <c r="E76" s="46">
        <v>3.36</v>
      </c>
      <c r="F76" s="49"/>
      <c r="G76" s="49"/>
      <c r="H76" s="48">
        <f t="shared" si="1"/>
        <v>0</v>
      </c>
    </row>
    <row r="77" spans="1:8" ht="99.75">
      <c r="A77" s="75">
        <f>(A76+10)</f>
        <v>530</v>
      </c>
      <c r="B77" s="46" t="s">
        <v>64</v>
      </c>
      <c r="C77" s="45" t="s">
        <v>231</v>
      </c>
      <c r="D77" s="46" t="s">
        <v>55</v>
      </c>
      <c r="E77" s="46">
        <v>23.85</v>
      </c>
      <c r="F77" s="44"/>
      <c r="G77" s="44"/>
      <c r="H77" s="48">
        <f t="shared" si="1"/>
        <v>0</v>
      </c>
    </row>
    <row r="78" spans="1:8" ht="99.75">
      <c r="A78" s="75">
        <f t="shared" ref="A78:A80" si="5">(A77+10)</f>
        <v>540</v>
      </c>
      <c r="B78" s="46" t="s">
        <v>65</v>
      </c>
      <c r="C78" s="45" t="s">
        <v>232</v>
      </c>
      <c r="D78" s="46" t="s">
        <v>55</v>
      </c>
      <c r="E78" s="46">
        <v>68.53</v>
      </c>
      <c r="F78" s="44"/>
      <c r="G78" s="44"/>
      <c r="H78" s="48">
        <f t="shared" si="1"/>
        <v>0</v>
      </c>
    </row>
    <row r="79" spans="1:8" ht="99.75">
      <c r="A79" s="75">
        <f t="shared" si="5"/>
        <v>550</v>
      </c>
      <c r="B79" s="46" t="s">
        <v>66</v>
      </c>
      <c r="C79" s="45" t="s">
        <v>233</v>
      </c>
      <c r="D79" s="46" t="s">
        <v>55</v>
      </c>
      <c r="E79" s="46">
        <v>10.48</v>
      </c>
      <c r="F79" s="44"/>
      <c r="G79" s="44"/>
      <c r="H79" s="48">
        <f t="shared" si="1"/>
        <v>0</v>
      </c>
    </row>
    <row r="80" spans="1:8" ht="99.75">
      <c r="A80" s="75">
        <f t="shared" si="5"/>
        <v>560</v>
      </c>
      <c r="B80" s="46" t="s">
        <v>67</v>
      </c>
      <c r="C80" s="45" t="s">
        <v>234</v>
      </c>
      <c r="D80" s="46" t="s">
        <v>55</v>
      </c>
      <c r="E80" s="46">
        <v>6.91</v>
      </c>
      <c r="F80" s="44"/>
      <c r="G80" s="44"/>
      <c r="H80" s="48">
        <f t="shared" si="1"/>
        <v>0</v>
      </c>
    </row>
    <row r="81" spans="1:8" s="1" customFormat="1" ht="16.149999999999999" customHeight="1">
      <c r="A81" s="38"/>
      <c r="B81" s="38"/>
      <c r="C81" s="77" t="s">
        <v>175</v>
      </c>
      <c r="D81" s="76"/>
      <c r="E81" s="76"/>
      <c r="F81" s="39"/>
      <c r="G81" s="40"/>
      <c r="H81" s="37"/>
    </row>
    <row r="82" spans="1:8" s="1" customFormat="1" ht="16.149999999999999" customHeight="1">
      <c r="A82" s="38"/>
      <c r="B82" s="38"/>
      <c r="C82" s="77" t="s">
        <v>68</v>
      </c>
      <c r="D82" s="76"/>
      <c r="E82" s="76"/>
      <c r="F82" s="39"/>
      <c r="G82" s="40"/>
      <c r="H82" s="37"/>
    </row>
    <row r="83" spans="1:8" ht="128.25">
      <c r="A83" s="75">
        <f>(A80+10)</f>
        <v>570</v>
      </c>
      <c r="B83" s="46" t="s">
        <v>69</v>
      </c>
      <c r="C83" s="51" t="s">
        <v>235</v>
      </c>
      <c r="D83" s="46" t="s">
        <v>42</v>
      </c>
      <c r="E83" s="46"/>
      <c r="F83" s="44"/>
      <c r="G83" s="44"/>
      <c r="H83" s="48">
        <f t="shared" si="1"/>
        <v>0</v>
      </c>
    </row>
    <row r="84" spans="1:8" ht="114">
      <c r="A84" s="75">
        <f>(A83+10)</f>
        <v>580</v>
      </c>
      <c r="B84" s="46" t="s">
        <v>70</v>
      </c>
      <c r="C84" s="51" t="s">
        <v>236</v>
      </c>
      <c r="D84" s="46" t="s">
        <v>55</v>
      </c>
      <c r="E84" s="46">
        <v>5.89</v>
      </c>
      <c r="F84" s="44"/>
      <c r="G84" s="44"/>
      <c r="H84" s="48">
        <f t="shared" si="1"/>
        <v>0</v>
      </c>
    </row>
    <row r="85" spans="1:8" s="1" customFormat="1">
      <c r="A85" s="75"/>
      <c r="B85" s="46"/>
      <c r="C85" s="51"/>
      <c r="D85" s="46"/>
      <c r="E85" s="46"/>
      <c r="F85" s="44"/>
      <c r="G85" s="44"/>
      <c r="H85" s="48"/>
    </row>
    <row r="86" spans="1:8" s="1" customFormat="1" ht="16.149999999999999" customHeight="1">
      <c r="A86" s="38"/>
      <c r="B86" s="38"/>
      <c r="C86" s="77" t="s">
        <v>71</v>
      </c>
      <c r="D86" s="76"/>
      <c r="E86" s="76"/>
      <c r="F86" s="39"/>
      <c r="G86" s="40"/>
      <c r="H86" s="37"/>
    </row>
    <row r="87" spans="1:8" s="1" customFormat="1">
      <c r="A87" s="75"/>
      <c r="B87" s="46"/>
      <c r="C87" s="51"/>
      <c r="D87" s="46"/>
      <c r="E87" s="46"/>
      <c r="F87" s="44"/>
      <c r="G87" s="44"/>
      <c r="H87" s="48"/>
    </row>
    <row r="88" spans="1:8" ht="86.25">
      <c r="A88" s="75">
        <f>(A84+10)</f>
        <v>590</v>
      </c>
      <c r="B88" s="46" t="s">
        <v>72</v>
      </c>
      <c r="C88" s="55" t="s">
        <v>237</v>
      </c>
      <c r="D88" s="46" t="s">
        <v>3</v>
      </c>
      <c r="E88" s="56"/>
      <c r="F88" s="44"/>
      <c r="G88" s="44"/>
      <c r="H88" s="48">
        <f t="shared" ref="H88:H158" si="6">F88*E88</f>
        <v>0</v>
      </c>
    </row>
    <row r="89" spans="1:8" ht="142.5">
      <c r="A89" s="75">
        <f>(A88+10)</f>
        <v>600</v>
      </c>
      <c r="B89" s="46" t="s">
        <v>73</v>
      </c>
      <c r="C89" s="51" t="s">
        <v>238</v>
      </c>
      <c r="D89" s="46" t="s">
        <v>3</v>
      </c>
      <c r="E89" s="56"/>
      <c r="F89" s="44"/>
      <c r="G89" s="44"/>
      <c r="H89" s="48">
        <f t="shared" si="6"/>
        <v>0</v>
      </c>
    </row>
    <row r="90" spans="1:8" ht="142.5">
      <c r="A90" s="75">
        <f>(A89+10)</f>
        <v>610</v>
      </c>
      <c r="B90" s="46" t="s">
        <v>74</v>
      </c>
      <c r="C90" s="51" t="s">
        <v>239</v>
      </c>
      <c r="D90" s="46" t="s">
        <v>3</v>
      </c>
      <c r="E90" s="56"/>
      <c r="F90" s="47"/>
      <c r="G90" s="49"/>
      <c r="H90" s="48">
        <f t="shared" si="6"/>
        <v>0</v>
      </c>
    </row>
    <row r="91" spans="1:8" s="1" customFormat="1">
      <c r="A91" s="75"/>
      <c r="B91" s="46"/>
      <c r="C91" s="51"/>
      <c r="D91" s="46"/>
      <c r="E91" s="56"/>
      <c r="F91" s="47"/>
      <c r="G91" s="49"/>
      <c r="H91" s="48"/>
    </row>
    <row r="92" spans="1:8" s="1" customFormat="1" ht="16.149999999999999" customHeight="1">
      <c r="A92" s="38"/>
      <c r="B92" s="38"/>
      <c r="C92" s="77" t="s">
        <v>75</v>
      </c>
      <c r="D92" s="76"/>
      <c r="E92" s="76"/>
      <c r="F92" s="39"/>
      <c r="G92" s="40"/>
      <c r="H92" s="37">
        <f t="shared" si="6"/>
        <v>0</v>
      </c>
    </row>
    <row r="93" spans="1:8" s="1" customFormat="1">
      <c r="A93" s="75"/>
      <c r="B93" s="46"/>
      <c r="C93" s="51"/>
      <c r="D93" s="46"/>
      <c r="E93" s="56"/>
      <c r="F93" s="47"/>
      <c r="G93" s="49"/>
      <c r="H93" s="48"/>
    </row>
    <row r="94" spans="1:8" ht="128.25">
      <c r="A94" s="75">
        <f>(A90+10)</f>
        <v>620</v>
      </c>
      <c r="B94" s="46" t="s">
        <v>76</v>
      </c>
      <c r="C94" s="51" t="s">
        <v>77</v>
      </c>
      <c r="D94" s="46" t="s">
        <v>45</v>
      </c>
      <c r="E94" s="45"/>
      <c r="F94" s="47"/>
      <c r="G94" s="44"/>
      <c r="H94" s="48">
        <f t="shared" si="6"/>
        <v>0</v>
      </c>
    </row>
    <row r="95" spans="1:8" ht="128.25">
      <c r="A95" s="75">
        <f>(A94+10)</f>
        <v>630</v>
      </c>
      <c r="B95" s="46" t="s">
        <v>78</v>
      </c>
      <c r="C95" s="51" t="s">
        <v>79</v>
      </c>
      <c r="D95" s="46" t="s">
        <v>45</v>
      </c>
      <c r="E95" s="45"/>
      <c r="F95" s="44"/>
      <c r="G95" s="44"/>
      <c r="H95" s="48">
        <f t="shared" si="6"/>
        <v>0</v>
      </c>
    </row>
    <row r="96" spans="1:8" s="1" customFormat="1" ht="16.149999999999999" customHeight="1">
      <c r="A96" s="38"/>
      <c r="B96" s="38"/>
      <c r="C96" s="77" t="s">
        <v>80</v>
      </c>
      <c r="D96" s="76"/>
      <c r="E96" s="76"/>
      <c r="F96" s="39"/>
      <c r="G96" s="40"/>
      <c r="H96" s="37">
        <f t="shared" si="6"/>
        <v>0</v>
      </c>
    </row>
    <row r="97" spans="1:26" ht="114">
      <c r="A97" s="75">
        <f>(A95+10)</f>
        <v>640</v>
      </c>
      <c r="B97" s="46" t="s">
        <v>81</v>
      </c>
      <c r="C97" s="51" t="s">
        <v>352</v>
      </c>
      <c r="D97" s="57" t="s">
        <v>3</v>
      </c>
      <c r="E97" s="58">
        <v>8</v>
      </c>
      <c r="F97" s="47"/>
      <c r="G97" s="49"/>
      <c r="H97" s="48">
        <f t="shared" si="6"/>
        <v>0</v>
      </c>
    </row>
    <row r="98" spans="1:26" ht="156.75">
      <c r="A98" s="75">
        <f>(A97+10)</f>
        <v>650</v>
      </c>
      <c r="B98" s="46" t="s">
        <v>82</v>
      </c>
      <c r="C98" s="51" t="s">
        <v>353</v>
      </c>
      <c r="D98" s="57" t="s">
        <v>3</v>
      </c>
      <c r="E98" s="58">
        <v>22</v>
      </c>
      <c r="F98" s="47"/>
      <c r="G98" s="49"/>
      <c r="H98" s="48">
        <f t="shared" si="6"/>
        <v>0</v>
      </c>
    </row>
    <row r="99" spans="1:26" ht="409.5">
      <c r="A99" s="75">
        <f t="shared" ref="A99:A102" si="7">(A98+10)</f>
        <v>660</v>
      </c>
      <c r="B99" s="46" t="s">
        <v>83</v>
      </c>
      <c r="C99" s="51" t="s">
        <v>371</v>
      </c>
      <c r="D99" s="57" t="s">
        <v>42</v>
      </c>
      <c r="E99" s="58">
        <v>4423.34</v>
      </c>
      <c r="F99" s="49"/>
      <c r="G99" s="49"/>
      <c r="H99" s="48">
        <f t="shared" si="6"/>
        <v>0</v>
      </c>
    </row>
    <row r="100" spans="1:26" ht="114">
      <c r="A100" s="75">
        <f t="shared" si="7"/>
        <v>670</v>
      </c>
      <c r="B100" s="46" t="s">
        <v>84</v>
      </c>
      <c r="C100" s="51" t="s">
        <v>354</v>
      </c>
      <c r="D100" s="57" t="s">
        <v>3</v>
      </c>
      <c r="E100" s="58">
        <v>3</v>
      </c>
      <c r="F100" s="50"/>
      <c r="G100" s="50"/>
      <c r="H100" s="48">
        <f t="shared" si="6"/>
        <v>0</v>
      </c>
      <c r="I100" s="2"/>
      <c r="J100" s="2"/>
      <c r="K100" s="2"/>
      <c r="L100" s="2"/>
      <c r="M100" s="2"/>
      <c r="N100" s="2"/>
      <c r="O100" s="2"/>
      <c r="P100" s="2"/>
      <c r="Q100" s="2"/>
      <c r="R100" s="2"/>
      <c r="S100" s="2"/>
      <c r="T100" s="2"/>
      <c r="U100" s="2"/>
      <c r="V100" s="2"/>
      <c r="W100" s="2"/>
      <c r="X100" s="2"/>
      <c r="Y100" s="2"/>
      <c r="Z100" s="2"/>
    </row>
    <row r="101" spans="1:26" s="1" customFormat="1" ht="256.5">
      <c r="A101" s="75">
        <f t="shared" si="7"/>
        <v>680</v>
      </c>
      <c r="B101" s="46" t="s">
        <v>85</v>
      </c>
      <c r="C101" s="51" t="s">
        <v>355</v>
      </c>
      <c r="D101" s="59" t="s">
        <v>86</v>
      </c>
      <c r="E101" s="58">
        <v>340.82</v>
      </c>
      <c r="F101" s="50"/>
      <c r="G101" s="50"/>
      <c r="H101" s="48">
        <f t="shared" si="6"/>
        <v>0</v>
      </c>
      <c r="I101" s="2"/>
      <c r="J101" s="2"/>
      <c r="K101" s="2"/>
      <c r="L101" s="2"/>
      <c r="M101" s="2"/>
      <c r="N101" s="2"/>
      <c r="O101" s="2"/>
      <c r="P101" s="2"/>
      <c r="Q101" s="2"/>
      <c r="R101" s="2"/>
      <c r="S101" s="2"/>
      <c r="T101" s="2"/>
      <c r="U101" s="2"/>
      <c r="V101" s="2"/>
      <c r="W101" s="2"/>
      <c r="X101" s="2"/>
      <c r="Y101" s="2"/>
      <c r="Z101" s="2"/>
    </row>
    <row r="102" spans="1:26" ht="128.25">
      <c r="A102" s="75">
        <f t="shared" si="7"/>
        <v>690</v>
      </c>
      <c r="B102" s="46" t="s">
        <v>356</v>
      </c>
      <c r="C102" s="51" t="s">
        <v>357</v>
      </c>
      <c r="D102" s="57" t="s">
        <v>3</v>
      </c>
      <c r="E102" s="58">
        <v>46</v>
      </c>
      <c r="F102" s="44"/>
      <c r="G102" s="44"/>
      <c r="H102" s="48">
        <f t="shared" si="6"/>
        <v>0</v>
      </c>
    </row>
    <row r="103" spans="1:26" s="1" customFormat="1" ht="16.149999999999999" customHeight="1">
      <c r="A103" s="38"/>
      <c r="B103" s="38"/>
      <c r="C103" s="77" t="s">
        <v>240</v>
      </c>
      <c r="D103" s="76"/>
      <c r="E103" s="76"/>
      <c r="F103" s="39"/>
      <c r="G103" s="40"/>
      <c r="H103" s="37">
        <f t="shared" si="6"/>
        <v>0</v>
      </c>
    </row>
    <row r="104" spans="1:26" s="1" customFormat="1" ht="228">
      <c r="A104" s="75">
        <f>(A102+10)</f>
        <v>700</v>
      </c>
      <c r="B104" s="46" t="s">
        <v>87</v>
      </c>
      <c r="C104" s="51" t="s">
        <v>241</v>
      </c>
      <c r="D104" s="59" t="s">
        <v>42</v>
      </c>
      <c r="E104" s="58">
        <v>985.76</v>
      </c>
      <c r="F104" s="50"/>
      <c r="G104" s="50"/>
      <c r="H104" s="48">
        <f t="shared" si="6"/>
        <v>0</v>
      </c>
      <c r="I104" s="2"/>
      <c r="J104" s="2"/>
      <c r="K104" s="2"/>
      <c r="L104" s="2"/>
      <c r="M104" s="2"/>
      <c r="N104" s="2"/>
      <c r="O104" s="2"/>
      <c r="P104" s="2"/>
      <c r="Q104" s="2"/>
      <c r="R104" s="2"/>
      <c r="S104" s="2"/>
      <c r="T104" s="2"/>
      <c r="U104" s="2"/>
      <c r="V104" s="2"/>
      <c r="W104" s="2"/>
      <c r="X104" s="2"/>
      <c r="Y104" s="2"/>
      <c r="Z104" s="2"/>
    </row>
    <row r="105" spans="1:26" s="1" customFormat="1" ht="228">
      <c r="A105" s="75">
        <f>(A104+10)</f>
        <v>710</v>
      </c>
      <c r="B105" s="46" t="s">
        <v>88</v>
      </c>
      <c r="C105" s="51" t="s">
        <v>242</v>
      </c>
      <c r="D105" s="59" t="s">
        <v>42</v>
      </c>
      <c r="E105" s="58">
        <v>844.3</v>
      </c>
      <c r="F105" s="50"/>
      <c r="G105" s="50"/>
      <c r="H105" s="48">
        <f t="shared" si="6"/>
        <v>0</v>
      </c>
      <c r="I105" s="2"/>
      <c r="J105" s="2"/>
      <c r="K105" s="2"/>
      <c r="L105" s="2"/>
      <c r="M105" s="2"/>
      <c r="N105" s="2"/>
      <c r="O105" s="2"/>
      <c r="P105" s="2"/>
      <c r="Q105" s="2"/>
      <c r="R105" s="2"/>
      <c r="S105" s="2"/>
      <c r="T105" s="2"/>
      <c r="U105" s="2"/>
      <c r="V105" s="2"/>
      <c r="W105" s="2"/>
      <c r="X105" s="2"/>
      <c r="Y105" s="2"/>
      <c r="Z105" s="2"/>
    </row>
    <row r="106" spans="1:26" s="1" customFormat="1" ht="228">
      <c r="A106" s="75">
        <f t="shared" ref="A106:A112" si="8">(A105+10)</f>
        <v>720</v>
      </c>
      <c r="B106" s="46" t="s">
        <v>89</v>
      </c>
      <c r="C106" s="51" t="s">
        <v>243</v>
      </c>
      <c r="D106" s="59" t="s">
        <v>42</v>
      </c>
      <c r="E106" s="58">
        <v>3889.39</v>
      </c>
      <c r="F106" s="50"/>
      <c r="G106" s="50"/>
      <c r="H106" s="48">
        <f t="shared" si="6"/>
        <v>0</v>
      </c>
      <c r="I106" s="2"/>
      <c r="J106" s="2"/>
      <c r="K106" s="2"/>
      <c r="L106" s="2"/>
      <c r="M106" s="2"/>
      <c r="N106" s="2"/>
      <c r="O106" s="2"/>
      <c r="P106" s="2"/>
      <c r="Q106" s="2"/>
      <c r="R106" s="2"/>
      <c r="S106" s="2"/>
      <c r="T106" s="2"/>
      <c r="U106" s="2"/>
      <c r="V106" s="2"/>
      <c r="W106" s="2"/>
      <c r="X106" s="2"/>
      <c r="Y106" s="2"/>
      <c r="Z106" s="2"/>
    </row>
    <row r="107" spans="1:26" s="1" customFormat="1" ht="228">
      <c r="A107" s="75">
        <f t="shared" si="8"/>
        <v>730</v>
      </c>
      <c r="B107" s="46" t="s">
        <v>90</v>
      </c>
      <c r="C107" s="51" t="s">
        <v>244</v>
      </c>
      <c r="D107" s="59" t="s">
        <v>42</v>
      </c>
      <c r="E107" s="58">
        <v>4057.89</v>
      </c>
      <c r="F107" s="50"/>
      <c r="G107" s="50"/>
      <c r="H107" s="48">
        <f t="shared" si="6"/>
        <v>0</v>
      </c>
      <c r="I107" s="2"/>
      <c r="J107" s="2"/>
      <c r="K107" s="2"/>
      <c r="L107" s="2"/>
      <c r="M107" s="2"/>
      <c r="N107" s="2"/>
      <c r="O107" s="2"/>
      <c r="P107" s="2"/>
      <c r="Q107" s="2"/>
      <c r="R107" s="2"/>
      <c r="S107" s="2"/>
      <c r="T107" s="2"/>
      <c r="U107" s="2"/>
      <c r="V107" s="2"/>
      <c r="W107" s="2"/>
      <c r="X107" s="2"/>
      <c r="Y107" s="2"/>
      <c r="Z107" s="2"/>
    </row>
    <row r="108" spans="1:26" s="1" customFormat="1" ht="228">
      <c r="A108" s="75">
        <f t="shared" si="8"/>
        <v>740</v>
      </c>
      <c r="B108" s="46" t="s">
        <v>91</v>
      </c>
      <c r="C108" s="51" t="s">
        <v>245</v>
      </c>
      <c r="D108" s="59" t="s">
        <v>42</v>
      </c>
      <c r="E108" s="58">
        <v>820.86</v>
      </c>
      <c r="F108" s="50"/>
      <c r="G108" s="50"/>
      <c r="H108" s="48">
        <f t="shared" si="6"/>
        <v>0</v>
      </c>
      <c r="I108" s="2"/>
      <c r="J108" s="2"/>
      <c r="K108" s="2"/>
      <c r="L108" s="2"/>
      <c r="M108" s="2"/>
      <c r="N108" s="2"/>
      <c r="O108" s="2"/>
      <c r="P108" s="2"/>
      <c r="Q108" s="2"/>
      <c r="R108" s="2"/>
      <c r="S108" s="2"/>
      <c r="T108" s="2"/>
      <c r="U108" s="2"/>
      <c r="V108" s="2"/>
      <c r="W108" s="2"/>
      <c r="X108" s="2"/>
      <c r="Y108" s="2"/>
      <c r="Z108" s="2"/>
    </row>
    <row r="109" spans="1:26" s="1" customFormat="1" ht="356.25">
      <c r="A109" s="75">
        <f t="shared" si="8"/>
        <v>750</v>
      </c>
      <c r="B109" s="46" t="s">
        <v>92</v>
      </c>
      <c r="C109" s="51" t="s">
        <v>176</v>
      </c>
      <c r="D109" s="59" t="s">
        <v>42</v>
      </c>
      <c r="E109" s="58">
        <v>432.76</v>
      </c>
      <c r="F109" s="50"/>
      <c r="G109" s="50"/>
      <c r="H109" s="48">
        <f t="shared" si="6"/>
        <v>0</v>
      </c>
      <c r="I109" s="2"/>
      <c r="J109" s="2"/>
      <c r="K109" s="2"/>
      <c r="L109" s="2"/>
      <c r="M109" s="2"/>
      <c r="N109" s="2"/>
      <c r="O109" s="2"/>
      <c r="P109" s="2"/>
      <c r="Q109" s="2"/>
      <c r="R109" s="2"/>
      <c r="S109" s="2"/>
      <c r="T109" s="2"/>
      <c r="U109" s="2"/>
      <c r="V109" s="2"/>
      <c r="W109" s="2"/>
      <c r="X109" s="2"/>
      <c r="Y109" s="2"/>
      <c r="Z109" s="2"/>
    </row>
    <row r="110" spans="1:26" s="1" customFormat="1" ht="128.25">
      <c r="A110" s="75">
        <f t="shared" si="8"/>
        <v>760</v>
      </c>
      <c r="B110" s="46" t="s">
        <v>93</v>
      </c>
      <c r="C110" s="51" t="s">
        <v>259</v>
      </c>
      <c r="D110" s="59" t="s">
        <v>42</v>
      </c>
      <c r="E110" s="58">
        <v>1309.9000000000001</v>
      </c>
      <c r="F110" s="50"/>
      <c r="G110" s="50"/>
      <c r="H110" s="48">
        <f t="shared" si="6"/>
        <v>0</v>
      </c>
      <c r="I110" s="2"/>
      <c r="J110" s="2"/>
      <c r="K110" s="2"/>
      <c r="L110" s="2"/>
      <c r="M110" s="2"/>
      <c r="N110" s="2"/>
      <c r="O110" s="2"/>
      <c r="P110" s="2"/>
      <c r="Q110" s="2"/>
      <c r="R110" s="2"/>
      <c r="S110" s="2"/>
      <c r="T110" s="2"/>
      <c r="U110" s="2"/>
      <c r="V110" s="2"/>
      <c r="W110" s="2"/>
      <c r="X110" s="2"/>
      <c r="Y110" s="2"/>
      <c r="Z110" s="2"/>
    </row>
    <row r="111" spans="1:26" s="1" customFormat="1" ht="128.25">
      <c r="A111" s="75">
        <f t="shared" si="8"/>
        <v>770</v>
      </c>
      <c r="B111" s="46" t="s">
        <v>94</v>
      </c>
      <c r="C111" s="51" t="s">
        <v>260</v>
      </c>
      <c r="D111" s="59" t="s">
        <v>42</v>
      </c>
      <c r="E111" s="58">
        <v>581</v>
      </c>
      <c r="F111" s="50"/>
      <c r="G111" s="50"/>
      <c r="H111" s="48">
        <f t="shared" si="6"/>
        <v>0</v>
      </c>
      <c r="I111" s="2"/>
      <c r="J111" s="2"/>
      <c r="K111" s="2"/>
      <c r="L111" s="2"/>
      <c r="M111" s="2"/>
      <c r="N111" s="2"/>
      <c r="O111" s="2"/>
      <c r="P111" s="2"/>
      <c r="Q111" s="2"/>
      <c r="R111" s="2"/>
      <c r="S111" s="2"/>
      <c r="T111" s="2"/>
      <c r="U111" s="2"/>
      <c r="V111" s="2"/>
      <c r="W111" s="2"/>
      <c r="X111" s="2"/>
      <c r="Y111" s="2"/>
      <c r="Z111" s="2"/>
    </row>
    <row r="112" spans="1:26" s="1" customFormat="1" ht="256.5">
      <c r="A112" s="75">
        <f t="shared" si="8"/>
        <v>780</v>
      </c>
      <c r="B112" s="46" t="s">
        <v>95</v>
      </c>
      <c r="C112" s="51" t="s">
        <v>96</v>
      </c>
      <c r="D112" s="59" t="s">
        <v>42</v>
      </c>
      <c r="E112" s="58">
        <v>2355.75</v>
      </c>
      <c r="F112" s="50"/>
      <c r="G112" s="50"/>
      <c r="H112" s="48">
        <f t="shared" si="6"/>
        <v>0</v>
      </c>
      <c r="I112" s="2"/>
      <c r="J112" s="2"/>
      <c r="K112" s="2"/>
      <c r="L112" s="2"/>
      <c r="M112" s="2"/>
      <c r="N112" s="2"/>
      <c r="O112" s="2"/>
      <c r="P112" s="2"/>
      <c r="Q112" s="2"/>
      <c r="R112" s="2"/>
      <c r="S112" s="2"/>
      <c r="T112" s="2"/>
      <c r="U112" s="2"/>
      <c r="V112" s="2"/>
      <c r="W112" s="2"/>
      <c r="X112" s="2"/>
      <c r="Y112" s="2"/>
      <c r="Z112" s="2"/>
    </row>
    <row r="113" spans="1:26" s="1" customFormat="1">
      <c r="A113" s="75"/>
      <c r="B113" s="46"/>
      <c r="C113" s="51"/>
      <c r="D113" s="59"/>
      <c r="E113" s="58"/>
      <c r="F113" s="50"/>
      <c r="G113" s="50"/>
      <c r="H113" s="48"/>
      <c r="I113" s="2"/>
      <c r="J113" s="2"/>
      <c r="K113" s="2"/>
      <c r="L113" s="2"/>
      <c r="M113" s="2"/>
      <c r="N113" s="2"/>
      <c r="O113" s="2"/>
      <c r="P113" s="2"/>
      <c r="Q113" s="2"/>
      <c r="R113" s="2"/>
      <c r="S113" s="2"/>
      <c r="T113" s="2"/>
      <c r="U113" s="2"/>
      <c r="V113" s="2"/>
      <c r="W113" s="2"/>
      <c r="X113" s="2"/>
      <c r="Y113" s="2"/>
      <c r="Z113" s="2"/>
    </row>
    <row r="114" spans="1:26" s="1" customFormat="1" ht="16.149999999999999" customHeight="1">
      <c r="A114" s="38"/>
      <c r="B114" s="38"/>
      <c r="C114" s="77" t="s">
        <v>97</v>
      </c>
      <c r="D114" s="76"/>
      <c r="E114" s="76"/>
      <c r="F114" s="39"/>
      <c r="G114" s="40"/>
      <c r="H114" s="37">
        <f t="shared" si="6"/>
        <v>0</v>
      </c>
    </row>
    <row r="115" spans="1:26" s="1" customFormat="1">
      <c r="A115" s="75"/>
      <c r="B115" s="46"/>
      <c r="C115" s="51"/>
      <c r="D115" s="59"/>
      <c r="E115" s="58"/>
      <c r="F115" s="50"/>
      <c r="G115" s="50"/>
      <c r="H115" s="48"/>
      <c r="I115" s="2"/>
      <c r="J115" s="2"/>
      <c r="K115" s="2"/>
      <c r="L115" s="2"/>
      <c r="M115" s="2"/>
      <c r="N115" s="2"/>
      <c r="O115" s="2"/>
      <c r="P115" s="2"/>
      <c r="Q115" s="2"/>
      <c r="R115" s="2"/>
      <c r="S115" s="2"/>
      <c r="T115" s="2"/>
      <c r="U115" s="2"/>
      <c r="V115" s="2"/>
      <c r="W115" s="2"/>
      <c r="X115" s="2"/>
      <c r="Y115" s="2"/>
      <c r="Z115" s="2"/>
    </row>
    <row r="116" spans="1:26" s="1" customFormat="1" ht="57">
      <c r="A116" s="75">
        <f>(A112+10)</f>
        <v>790</v>
      </c>
      <c r="B116" s="46" t="s">
        <v>98</v>
      </c>
      <c r="C116" s="51" t="s">
        <v>99</v>
      </c>
      <c r="D116" s="59" t="s">
        <v>3</v>
      </c>
      <c r="E116" s="58">
        <v>2</v>
      </c>
      <c r="F116" s="50"/>
      <c r="G116" s="50"/>
      <c r="H116" s="48">
        <f t="shared" si="6"/>
        <v>0</v>
      </c>
      <c r="I116" s="2"/>
      <c r="J116" s="2"/>
      <c r="K116" s="2"/>
      <c r="L116" s="2"/>
      <c r="M116" s="2"/>
      <c r="N116" s="2"/>
      <c r="O116" s="2"/>
      <c r="P116" s="2"/>
      <c r="Q116" s="2"/>
      <c r="R116" s="2"/>
      <c r="S116" s="2"/>
      <c r="T116" s="2"/>
      <c r="U116" s="2"/>
      <c r="V116" s="2"/>
      <c r="W116" s="2"/>
      <c r="X116" s="2"/>
      <c r="Y116" s="2"/>
      <c r="Z116" s="2"/>
    </row>
    <row r="117" spans="1:26" s="1" customFormat="1" ht="114">
      <c r="A117" s="75">
        <f>(A116+10)</f>
        <v>800</v>
      </c>
      <c r="B117" s="46" t="s">
        <v>100</v>
      </c>
      <c r="C117" s="51" t="s">
        <v>177</v>
      </c>
      <c r="D117" s="59" t="s">
        <v>3</v>
      </c>
      <c r="E117" s="58">
        <v>125</v>
      </c>
      <c r="F117" s="50"/>
      <c r="G117" s="50"/>
      <c r="H117" s="48">
        <f t="shared" si="6"/>
        <v>0</v>
      </c>
      <c r="I117" s="2"/>
      <c r="J117" s="2"/>
      <c r="K117" s="2"/>
      <c r="L117" s="2"/>
      <c r="M117" s="2"/>
      <c r="N117" s="2"/>
      <c r="O117" s="2"/>
      <c r="P117" s="2"/>
      <c r="Q117" s="2"/>
      <c r="R117" s="2"/>
      <c r="S117" s="2"/>
      <c r="T117" s="2"/>
      <c r="U117" s="2"/>
      <c r="V117" s="2"/>
      <c r="W117" s="2"/>
      <c r="X117" s="2"/>
      <c r="Y117" s="2"/>
      <c r="Z117" s="2"/>
    </row>
    <row r="118" spans="1:26" s="1" customFormat="1" ht="99.75">
      <c r="A118" s="75">
        <f>(A117+10)</f>
        <v>810</v>
      </c>
      <c r="B118" s="46" t="s">
        <v>101</v>
      </c>
      <c r="C118" s="51" t="s">
        <v>178</v>
      </c>
      <c r="D118" s="59" t="s">
        <v>3</v>
      </c>
      <c r="E118" s="58">
        <v>935</v>
      </c>
      <c r="F118" s="50"/>
      <c r="G118" s="50"/>
      <c r="H118" s="48">
        <f t="shared" si="6"/>
        <v>0</v>
      </c>
      <c r="I118" s="2"/>
      <c r="J118" s="2"/>
      <c r="K118" s="2"/>
      <c r="L118" s="2"/>
      <c r="M118" s="2"/>
      <c r="N118" s="2"/>
      <c r="O118" s="2"/>
      <c r="P118" s="2"/>
      <c r="Q118" s="2"/>
      <c r="R118" s="2"/>
      <c r="S118" s="2"/>
      <c r="T118" s="2"/>
      <c r="U118" s="2"/>
      <c r="V118" s="2"/>
      <c r="W118" s="2"/>
      <c r="X118" s="2"/>
      <c r="Y118" s="2"/>
      <c r="Z118" s="2"/>
    </row>
    <row r="119" spans="1:26" s="1" customFormat="1">
      <c r="A119" s="75"/>
      <c r="B119" s="46"/>
      <c r="C119" s="51"/>
      <c r="D119" s="59"/>
      <c r="E119" s="58"/>
      <c r="F119" s="50"/>
      <c r="G119" s="50"/>
      <c r="H119" s="48"/>
      <c r="I119" s="2"/>
      <c r="J119" s="2"/>
      <c r="K119" s="2"/>
      <c r="L119" s="2"/>
      <c r="M119" s="2"/>
      <c r="N119" s="2"/>
      <c r="O119" s="2"/>
      <c r="P119" s="2"/>
      <c r="Q119" s="2"/>
      <c r="R119" s="2"/>
      <c r="S119" s="2"/>
      <c r="T119" s="2"/>
      <c r="U119" s="2"/>
      <c r="V119" s="2"/>
      <c r="W119" s="2"/>
      <c r="X119" s="2"/>
      <c r="Y119" s="2"/>
      <c r="Z119" s="2"/>
    </row>
    <row r="120" spans="1:26" s="1" customFormat="1" ht="16.149999999999999" customHeight="1">
      <c r="A120" s="38"/>
      <c r="B120" s="38"/>
      <c r="C120" s="77" t="s">
        <v>102</v>
      </c>
      <c r="D120" s="76"/>
      <c r="E120" s="76"/>
      <c r="F120" s="39"/>
      <c r="G120" s="40"/>
      <c r="H120" s="37">
        <f t="shared" si="6"/>
        <v>0</v>
      </c>
    </row>
    <row r="121" spans="1:26" s="1" customFormat="1">
      <c r="A121" s="75"/>
      <c r="B121" s="46"/>
      <c r="C121" s="51"/>
      <c r="D121" s="59"/>
      <c r="E121" s="58"/>
      <c r="F121" s="50"/>
      <c r="G121" s="50"/>
      <c r="H121" s="48"/>
      <c r="I121" s="2"/>
      <c r="J121" s="2"/>
      <c r="K121" s="2"/>
      <c r="L121" s="2"/>
      <c r="M121" s="2"/>
      <c r="N121" s="2"/>
      <c r="O121" s="2"/>
      <c r="P121" s="2"/>
      <c r="Q121" s="2"/>
      <c r="R121" s="2"/>
      <c r="S121" s="2"/>
      <c r="T121" s="2"/>
      <c r="U121" s="2"/>
      <c r="V121" s="2"/>
      <c r="W121" s="2"/>
      <c r="X121" s="2"/>
      <c r="Y121" s="2"/>
      <c r="Z121" s="2"/>
    </row>
    <row r="122" spans="1:26" ht="142.5">
      <c r="A122" s="75">
        <f>(A118+10)</f>
        <v>820</v>
      </c>
      <c r="B122" s="46" t="s">
        <v>103</v>
      </c>
      <c r="C122" s="45" t="s">
        <v>246</v>
      </c>
      <c r="D122" s="46" t="s">
        <v>3</v>
      </c>
      <c r="E122" s="46">
        <v>9</v>
      </c>
      <c r="F122" s="47"/>
      <c r="G122" s="44"/>
      <c r="H122" s="48">
        <f t="shared" si="6"/>
        <v>0</v>
      </c>
    </row>
    <row r="123" spans="1:26" ht="128.25">
      <c r="A123" s="75">
        <f>(A122+10)</f>
        <v>830</v>
      </c>
      <c r="B123" s="46" t="s">
        <v>104</v>
      </c>
      <c r="C123" s="45" t="s">
        <v>247</v>
      </c>
      <c r="D123" s="46" t="s">
        <v>3</v>
      </c>
      <c r="E123" s="46">
        <v>22</v>
      </c>
      <c r="F123" s="47"/>
      <c r="G123" s="49"/>
      <c r="H123" s="48">
        <f t="shared" si="6"/>
        <v>0</v>
      </c>
    </row>
    <row r="124" spans="1:26" ht="128.25">
      <c r="A124" s="75">
        <f t="shared" ref="A124:A129" si="9">(A123+10)</f>
        <v>840</v>
      </c>
      <c r="B124" s="46" t="s">
        <v>105</v>
      </c>
      <c r="C124" s="45" t="s">
        <v>106</v>
      </c>
      <c r="D124" s="46" t="s">
        <v>3</v>
      </c>
      <c r="E124" s="46">
        <v>2</v>
      </c>
      <c r="F124" s="47"/>
      <c r="G124" s="49"/>
      <c r="H124" s="48">
        <f t="shared" si="6"/>
        <v>0</v>
      </c>
    </row>
    <row r="125" spans="1:26" ht="142.5">
      <c r="A125" s="75">
        <f t="shared" si="9"/>
        <v>850</v>
      </c>
      <c r="B125" s="46" t="s">
        <v>107</v>
      </c>
      <c r="C125" s="45" t="s">
        <v>179</v>
      </c>
      <c r="D125" s="46" t="s">
        <v>3</v>
      </c>
      <c r="E125" s="46">
        <v>16</v>
      </c>
      <c r="F125" s="47"/>
      <c r="G125" s="49"/>
      <c r="H125" s="48">
        <f t="shared" si="6"/>
        <v>0</v>
      </c>
    </row>
    <row r="126" spans="1:26" ht="156.75">
      <c r="A126" s="75">
        <f t="shared" si="9"/>
        <v>860</v>
      </c>
      <c r="B126" s="46" t="s">
        <v>108</v>
      </c>
      <c r="C126" s="45" t="s">
        <v>109</v>
      </c>
      <c r="D126" s="46" t="s">
        <v>3</v>
      </c>
      <c r="E126" s="46">
        <v>189</v>
      </c>
      <c r="F126" s="47"/>
      <c r="G126" s="49"/>
      <c r="H126" s="48">
        <f t="shared" si="6"/>
        <v>0</v>
      </c>
    </row>
    <row r="127" spans="1:26" ht="156.75">
      <c r="A127" s="75">
        <f t="shared" si="9"/>
        <v>870</v>
      </c>
      <c r="B127" s="46" t="s">
        <v>110</v>
      </c>
      <c r="C127" s="45" t="s">
        <v>111</v>
      </c>
      <c r="D127" s="46" t="s">
        <v>3</v>
      </c>
      <c r="E127" s="46">
        <v>50</v>
      </c>
      <c r="F127" s="47"/>
      <c r="G127" s="49"/>
      <c r="H127" s="48">
        <f t="shared" si="6"/>
        <v>0</v>
      </c>
    </row>
    <row r="128" spans="1:26" ht="156.75">
      <c r="A128" s="75">
        <f t="shared" si="9"/>
        <v>880</v>
      </c>
      <c r="B128" s="46" t="s">
        <v>112</v>
      </c>
      <c r="C128" s="45" t="s">
        <v>113</v>
      </c>
      <c r="D128" s="46" t="s">
        <v>3</v>
      </c>
      <c r="E128" s="46">
        <v>12</v>
      </c>
      <c r="F128" s="47"/>
      <c r="G128" s="49"/>
      <c r="H128" s="48">
        <f t="shared" si="6"/>
        <v>0</v>
      </c>
    </row>
    <row r="129" spans="1:8" ht="156.75">
      <c r="A129" s="75">
        <f t="shared" si="9"/>
        <v>890</v>
      </c>
      <c r="B129" s="46" t="s">
        <v>114</v>
      </c>
      <c r="C129" s="45" t="s">
        <v>115</v>
      </c>
      <c r="D129" s="46" t="s">
        <v>3</v>
      </c>
      <c r="E129" s="46">
        <v>35</v>
      </c>
      <c r="F129" s="47"/>
      <c r="G129" s="49"/>
      <c r="H129" s="48">
        <f t="shared" si="6"/>
        <v>0</v>
      </c>
    </row>
    <row r="130" spans="1:8" s="1" customFormat="1" ht="16.149999999999999" customHeight="1">
      <c r="A130" s="38"/>
      <c r="B130" s="38" t="s">
        <v>116</v>
      </c>
      <c r="C130" s="77"/>
      <c r="D130" s="76"/>
      <c r="E130" s="76"/>
      <c r="F130" s="39"/>
      <c r="G130" s="40"/>
      <c r="H130" s="37">
        <f t="shared" si="6"/>
        <v>0</v>
      </c>
    </row>
    <row r="131" spans="1:8" ht="143.25">
      <c r="A131" s="75">
        <f>(A129+10)</f>
        <v>900</v>
      </c>
      <c r="B131" s="46" t="s">
        <v>117</v>
      </c>
      <c r="C131" s="45" t="s">
        <v>372</v>
      </c>
      <c r="D131" s="46" t="s">
        <v>3</v>
      </c>
      <c r="E131" s="46">
        <v>3</v>
      </c>
      <c r="F131" s="47"/>
      <c r="G131" s="49"/>
      <c r="H131" s="48">
        <f t="shared" si="6"/>
        <v>0</v>
      </c>
    </row>
    <row r="132" spans="1:8" ht="114">
      <c r="A132" s="75">
        <f>(A131+10)</f>
        <v>910</v>
      </c>
      <c r="B132" s="46" t="s">
        <v>118</v>
      </c>
      <c r="C132" s="45" t="s">
        <v>119</v>
      </c>
      <c r="D132" s="46" t="s">
        <v>3</v>
      </c>
      <c r="E132" s="46">
        <v>2</v>
      </c>
      <c r="F132" s="44"/>
      <c r="G132" s="44"/>
      <c r="H132" s="48">
        <f t="shared" si="6"/>
        <v>0</v>
      </c>
    </row>
    <row r="133" spans="1:8" s="1" customFormat="1" ht="16.149999999999999" customHeight="1">
      <c r="A133" s="38"/>
      <c r="B133" s="76"/>
      <c r="C133" s="77" t="s">
        <v>120</v>
      </c>
      <c r="D133" s="76"/>
      <c r="E133" s="76"/>
      <c r="F133" s="39"/>
      <c r="G133" s="40"/>
      <c r="H133" s="37">
        <f t="shared" si="6"/>
        <v>0</v>
      </c>
    </row>
    <row r="134" spans="1:8" ht="128.25">
      <c r="A134" s="75">
        <f>(A132+10)</f>
        <v>920</v>
      </c>
      <c r="B134" s="46" t="s">
        <v>121</v>
      </c>
      <c r="C134" s="45" t="s">
        <v>130</v>
      </c>
      <c r="D134" s="46" t="s">
        <v>122</v>
      </c>
      <c r="E134" s="46">
        <v>19</v>
      </c>
      <c r="F134" s="47"/>
      <c r="G134" s="49"/>
      <c r="H134" s="48">
        <f t="shared" si="6"/>
        <v>0</v>
      </c>
    </row>
    <row r="135" spans="1:8" ht="114">
      <c r="A135" s="75">
        <f>(A134+10)</f>
        <v>930</v>
      </c>
      <c r="B135" s="46" t="s">
        <v>123</v>
      </c>
      <c r="C135" s="45" t="s">
        <v>131</v>
      </c>
      <c r="D135" s="46" t="s">
        <v>3</v>
      </c>
      <c r="E135" s="46">
        <v>82</v>
      </c>
      <c r="F135" s="47"/>
      <c r="G135" s="49"/>
      <c r="H135" s="48">
        <f t="shared" si="6"/>
        <v>0</v>
      </c>
    </row>
    <row r="136" spans="1:8" ht="114">
      <c r="A136" s="75">
        <f t="shared" ref="A136:A141" si="10">(A135+10)</f>
        <v>940</v>
      </c>
      <c r="B136" s="46" t="s">
        <v>124</v>
      </c>
      <c r="C136" s="45" t="s">
        <v>132</v>
      </c>
      <c r="D136" s="46" t="s">
        <v>3</v>
      </c>
      <c r="E136" s="46">
        <v>14</v>
      </c>
      <c r="F136" s="47"/>
      <c r="G136" s="49"/>
      <c r="H136" s="48">
        <f t="shared" si="6"/>
        <v>0</v>
      </c>
    </row>
    <row r="137" spans="1:8" ht="114">
      <c r="A137" s="75">
        <f t="shared" si="10"/>
        <v>950</v>
      </c>
      <c r="B137" s="46" t="s">
        <v>125</v>
      </c>
      <c r="C137" s="45" t="s">
        <v>133</v>
      </c>
      <c r="D137" s="46" t="s">
        <v>3</v>
      </c>
      <c r="E137" s="46">
        <v>50</v>
      </c>
      <c r="F137" s="47"/>
      <c r="G137" s="49"/>
      <c r="H137" s="48">
        <f t="shared" si="6"/>
        <v>0</v>
      </c>
    </row>
    <row r="138" spans="1:8" ht="114">
      <c r="A138" s="75">
        <f t="shared" si="10"/>
        <v>960</v>
      </c>
      <c r="B138" s="46" t="s">
        <v>126</v>
      </c>
      <c r="C138" s="45" t="s">
        <v>134</v>
      </c>
      <c r="D138" s="46" t="s">
        <v>3</v>
      </c>
      <c r="E138" s="46">
        <v>58</v>
      </c>
      <c r="F138" s="47"/>
      <c r="G138" s="49"/>
      <c r="H138" s="48">
        <f t="shared" si="6"/>
        <v>0</v>
      </c>
    </row>
    <row r="139" spans="1:8" ht="114">
      <c r="A139" s="75">
        <f t="shared" si="10"/>
        <v>970</v>
      </c>
      <c r="B139" s="46" t="s">
        <v>127</v>
      </c>
      <c r="C139" s="45" t="s">
        <v>135</v>
      </c>
      <c r="D139" s="46" t="s">
        <v>3</v>
      </c>
      <c r="E139" s="46">
        <v>92</v>
      </c>
      <c r="F139" s="49"/>
      <c r="G139" s="49"/>
      <c r="H139" s="48">
        <f t="shared" si="6"/>
        <v>0</v>
      </c>
    </row>
    <row r="140" spans="1:8" ht="99.75">
      <c r="A140" s="75">
        <f t="shared" si="10"/>
        <v>980</v>
      </c>
      <c r="B140" s="46" t="s">
        <v>128</v>
      </c>
      <c r="C140" s="45" t="s">
        <v>136</v>
      </c>
      <c r="D140" s="46" t="s">
        <v>55</v>
      </c>
      <c r="E140" s="46">
        <v>182.95</v>
      </c>
      <c r="F140" s="50"/>
      <c r="G140" s="49"/>
      <c r="H140" s="48">
        <f t="shared" si="6"/>
        <v>0</v>
      </c>
    </row>
    <row r="141" spans="1:8" ht="128.25">
      <c r="A141" s="75">
        <f t="shared" si="10"/>
        <v>990</v>
      </c>
      <c r="B141" s="46" t="s">
        <v>129</v>
      </c>
      <c r="C141" s="45" t="s">
        <v>137</v>
      </c>
      <c r="D141" s="46" t="s">
        <v>3</v>
      </c>
      <c r="E141" s="46">
        <v>12</v>
      </c>
      <c r="F141" s="50"/>
      <c r="G141" s="44"/>
      <c r="H141" s="48">
        <f t="shared" si="6"/>
        <v>0</v>
      </c>
    </row>
    <row r="142" spans="1:8" s="1" customFormat="1">
      <c r="A142" s="75"/>
      <c r="B142" s="46"/>
      <c r="C142" s="45"/>
      <c r="D142" s="46"/>
      <c r="E142" s="46"/>
      <c r="F142" s="50"/>
      <c r="G142" s="44"/>
      <c r="H142" s="48"/>
    </row>
    <row r="143" spans="1:8" s="1" customFormat="1" ht="16.149999999999999" customHeight="1">
      <c r="A143" s="38"/>
      <c r="B143" s="38"/>
      <c r="C143" s="77" t="s">
        <v>138</v>
      </c>
      <c r="D143" s="76"/>
      <c r="E143" s="76"/>
      <c r="F143" s="39"/>
      <c r="G143" s="40"/>
      <c r="H143" s="37">
        <f t="shared" si="6"/>
        <v>0</v>
      </c>
    </row>
    <row r="144" spans="1:8" s="1" customFormat="1">
      <c r="A144" s="75"/>
      <c r="B144" s="46"/>
      <c r="C144" s="45"/>
      <c r="D144" s="46"/>
      <c r="E144" s="46"/>
      <c r="F144" s="50"/>
      <c r="G144" s="44"/>
      <c r="H144" s="48"/>
    </row>
    <row r="145" spans="1:26" ht="156.75">
      <c r="A145" s="75">
        <f>(A141+10)</f>
        <v>1000</v>
      </c>
      <c r="B145" s="60" t="s">
        <v>139</v>
      </c>
      <c r="C145" s="61" t="s">
        <v>140</v>
      </c>
      <c r="D145" s="60" t="s">
        <v>45</v>
      </c>
      <c r="E145" s="60">
        <v>864.25</v>
      </c>
      <c r="F145" s="44"/>
      <c r="G145" s="44"/>
      <c r="H145" s="48">
        <f t="shared" si="6"/>
        <v>0</v>
      </c>
    </row>
    <row r="146" spans="1:26" ht="285">
      <c r="A146" s="75">
        <f>(A145+10)</f>
        <v>1010</v>
      </c>
      <c r="B146" s="60" t="s">
        <v>141</v>
      </c>
      <c r="C146" s="62" t="s">
        <v>248</v>
      </c>
      <c r="D146" s="60" t="s">
        <v>122</v>
      </c>
      <c r="E146" s="60">
        <v>9</v>
      </c>
      <c r="F146" s="44"/>
      <c r="G146" s="44"/>
      <c r="H146" s="48">
        <f t="shared" si="6"/>
        <v>0</v>
      </c>
    </row>
    <row r="147" spans="1:26" ht="228">
      <c r="A147" s="75">
        <f t="shared" ref="A147:A156" si="11">(A146+10)</f>
        <v>1020</v>
      </c>
      <c r="B147" s="60" t="s">
        <v>142</v>
      </c>
      <c r="C147" s="61" t="s">
        <v>249</v>
      </c>
      <c r="D147" s="60" t="s">
        <v>42</v>
      </c>
      <c r="E147" s="60">
        <v>105</v>
      </c>
      <c r="F147" s="44"/>
      <c r="G147" s="44"/>
      <c r="H147" s="48">
        <f t="shared" si="6"/>
        <v>0</v>
      </c>
    </row>
    <row r="148" spans="1:26" ht="228">
      <c r="A148" s="75">
        <f t="shared" si="11"/>
        <v>1030</v>
      </c>
      <c r="B148" s="60" t="s">
        <v>143</v>
      </c>
      <c r="C148" s="61" t="s">
        <v>250</v>
      </c>
      <c r="D148" s="60" t="s">
        <v>42</v>
      </c>
      <c r="E148" s="60">
        <v>68</v>
      </c>
      <c r="F148" s="44"/>
      <c r="G148" s="49"/>
      <c r="H148" s="48">
        <f t="shared" si="6"/>
        <v>0</v>
      </c>
    </row>
    <row r="149" spans="1:26" ht="228">
      <c r="A149" s="75">
        <f t="shared" si="11"/>
        <v>1040</v>
      </c>
      <c r="B149" s="60" t="s">
        <v>144</v>
      </c>
      <c r="C149" s="61" t="s">
        <v>251</v>
      </c>
      <c r="D149" s="60" t="s">
        <v>42</v>
      </c>
      <c r="E149" s="60">
        <v>57</v>
      </c>
      <c r="F149" s="44"/>
      <c r="G149" s="49"/>
      <c r="H149" s="48">
        <f t="shared" si="6"/>
        <v>0</v>
      </c>
    </row>
    <row r="150" spans="1:26" ht="228">
      <c r="A150" s="75">
        <f t="shared" si="11"/>
        <v>1050</v>
      </c>
      <c r="B150" s="60" t="s">
        <v>145</v>
      </c>
      <c r="C150" s="61" t="s">
        <v>252</v>
      </c>
      <c r="D150" s="60" t="s">
        <v>42</v>
      </c>
      <c r="E150" s="60">
        <v>82</v>
      </c>
      <c r="F150" s="44"/>
      <c r="G150" s="44"/>
      <c r="H150" s="48">
        <f t="shared" si="6"/>
        <v>0</v>
      </c>
    </row>
    <row r="151" spans="1:26" ht="228">
      <c r="A151" s="75">
        <f t="shared" si="11"/>
        <v>1060</v>
      </c>
      <c r="B151" s="60" t="s">
        <v>146</v>
      </c>
      <c r="C151" s="61" t="s">
        <v>253</v>
      </c>
      <c r="D151" s="60" t="s">
        <v>42</v>
      </c>
      <c r="E151" s="60">
        <v>66</v>
      </c>
      <c r="F151" s="44"/>
      <c r="G151" s="49"/>
      <c r="H151" s="48">
        <f t="shared" si="6"/>
        <v>0</v>
      </c>
    </row>
    <row r="152" spans="1:26" ht="228">
      <c r="A152" s="75">
        <f t="shared" si="11"/>
        <v>1070</v>
      </c>
      <c r="B152" s="60" t="s">
        <v>147</v>
      </c>
      <c r="C152" s="61" t="s">
        <v>254</v>
      </c>
      <c r="D152" s="60" t="s">
        <v>42</v>
      </c>
      <c r="E152" s="60">
        <v>130</v>
      </c>
      <c r="F152" s="44"/>
      <c r="G152" s="50"/>
      <c r="H152" s="48">
        <f t="shared" si="6"/>
        <v>0</v>
      </c>
      <c r="I152" s="2"/>
      <c r="J152" s="2"/>
      <c r="K152" s="2"/>
      <c r="L152" s="2"/>
      <c r="M152" s="2"/>
      <c r="N152" s="2"/>
      <c r="O152" s="2"/>
      <c r="P152" s="2"/>
      <c r="Q152" s="2"/>
      <c r="R152" s="2"/>
      <c r="S152" s="2"/>
      <c r="T152" s="2"/>
      <c r="U152" s="2"/>
      <c r="V152" s="2"/>
      <c r="W152" s="2"/>
      <c r="X152" s="2"/>
      <c r="Y152" s="2"/>
      <c r="Z152" s="2"/>
    </row>
    <row r="153" spans="1:26" ht="228">
      <c r="A153" s="75">
        <f t="shared" si="11"/>
        <v>1080</v>
      </c>
      <c r="B153" s="60" t="s">
        <v>148</v>
      </c>
      <c r="C153" s="61" t="s">
        <v>255</v>
      </c>
      <c r="D153" s="60" t="s">
        <v>42</v>
      </c>
      <c r="E153" s="60">
        <v>186</v>
      </c>
      <c r="F153" s="44"/>
      <c r="G153" s="50"/>
      <c r="H153" s="48">
        <f t="shared" si="6"/>
        <v>0</v>
      </c>
      <c r="I153" s="2"/>
      <c r="J153" s="2"/>
      <c r="K153" s="2"/>
      <c r="L153" s="2"/>
      <c r="M153" s="2"/>
      <c r="N153" s="2"/>
      <c r="O153" s="2"/>
      <c r="P153" s="2"/>
      <c r="Q153" s="2"/>
      <c r="R153" s="2"/>
      <c r="S153" s="2"/>
      <c r="T153" s="2"/>
      <c r="U153" s="2"/>
      <c r="V153" s="2"/>
      <c r="W153" s="2"/>
      <c r="X153" s="2"/>
      <c r="Y153" s="2"/>
      <c r="Z153" s="2"/>
    </row>
    <row r="154" spans="1:26" ht="228">
      <c r="A154" s="75">
        <f t="shared" si="11"/>
        <v>1090</v>
      </c>
      <c r="B154" s="60" t="s">
        <v>149</v>
      </c>
      <c r="C154" s="61" t="s">
        <v>256</v>
      </c>
      <c r="D154" s="60" t="s">
        <v>42</v>
      </c>
      <c r="E154" s="60">
        <v>173</v>
      </c>
      <c r="F154" s="44"/>
      <c r="G154" s="49"/>
      <c r="H154" s="48">
        <f t="shared" si="6"/>
        <v>0</v>
      </c>
    </row>
    <row r="155" spans="1:26" ht="228">
      <c r="A155" s="75">
        <f t="shared" si="11"/>
        <v>1100</v>
      </c>
      <c r="B155" s="60" t="s">
        <v>150</v>
      </c>
      <c r="C155" s="61" t="s">
        <v>257</v>
      </c>
      <c r="D155" s="60" t="s">
        <v>122</v>
      </c>
      <c r="E155" s="60">
        <v>1020</v>
      </c>
      <c r="F155" s="44"/>
      <c r="G155" s="49"/>
      <c r="H155" s="48">
        <f t="shared" si="6"/>
        <v>0</v>
      </c>
    </row>
    <row r="156" spans="1:26" ht="185.25">
      <c r="A156" s="75">
        <f t="shared" si="11"/>
        <v>1110</v>
      </c>
      <c r="B156" s="60" t="s">
        <v>151</v>
      </c>
      <c r="C156" s="61" t="s">
        <v>152</v>
      </c>
      <c r="D156" s="60" t="s">
        <v>55</v>
      </c>
      <c r="E156" s="63">
        <v>3227.55</v>
      </c>
      <c r="F156" s="44"/>
      <c r="G156" s="44"/>
      <c r="H156" s="48">
        <f t="shared" si="6"/>
        <v>0</v>
      </c>
    </row>
    <row r="157" spans="1:26" s="1" customFormat="1" ht="16.149999999999999" customHeight="1">
      <c r="A157" s="38"/>
      <c r="B157" s="76"/>
      <c r="C157" s="77" t="s">
        <v>153</v>
      </c>
      <c r="D157" s="76"/>
      <c r="E157" s="76"/>
      <c r="F157" s="39"/>
      <c r="G157" s="40"/>
      <c r="H157" s="37">
        <f t="shared" si="6"/>
        <v>0</v>
      </c>
    </row>
    <row r="158" spans="1:26" ht="171.75">
      <c r="A158" s="75">
        <f>(A156+10)</f>
        <v>1120</v>
      </c>
      <c r="B158" s="46" t="s">
        <v>154</v>
      </c>
      <c r="C158" s="64" t="s">
        <v>261</v>
      </c>
      <c r="D158" s="46" t="s">
        <v>42</v>
      </c>
      <c r="E158" s="46">
        <v>556</v>
      </c>
      <c r="F158" s="44"/>
      <c r="G158" s="44"/>
      <c r="H158" s="48">
        <f t="shared" si="6"/>
        <v>0</v>
      </c>
    </row>
    <row r="159" spans="1:26" ht="143.25">
      <c r="A159" s="75">
        <f>(A158+10)</f>
        <v>1130</v>
      </c>
      <c r="B159" s="46" t="s">
        <v>155</v>
      </c>
      <c r="C159" s="64" t="s">
        <v>262</v>
      </c>
      <c r="D159" s="46" t="s">
        <v>55</v>
      </c>
      <c r="E159" s="46">
        <v>4082.2</v>
      </c>
      <c r="F159" s="44"/>
      <c r="G159" s="44"/>
      <c r="H159" s="48">
        <f t="shared" ref="H159:H214" si="12">F159*E159</f>
        <v>0</v>
      </c>
    </row>
    <row r="160" spans="1:26" ht="128.25">
      <c r="A160" s="75">
        <f t="shared" ref="A160" si="13">(A158+10)</f>
        <v>1130</v>
      </c>
      <c r="B160" s="46" t="s">
        <v>156</v>
      </c>
      <c r="C160" s="62" t="s">
        <v>263</v>
      </c>
      <c r="D160" s="46" t="s">
        <v>3</v>
      </c>
      <c r="E160" s="46">
        <v>8</v>
      </c>
      <c r="F160" s="44"/>
      <c r="G160" s="44"/>
      <c r="H160" s="48">
        <f t="shared" si="12"/>
        <v>0</v>
      </c>
    </row>
    <row r="161" spans="1:8" ht="128.25">
      <c r="A161" s="75">
        <f t="shared" ref="A161" si="14">(A160+10)</f>
        <v>1140</v>
      </c>
      <c r="B161" s="46" t="s">
        <v>157</v>
      </c>
      <c r="C161" s="62" t="s">
        <v>264</v>
      </c>
      <c r="D161" s="46" t="s">
        <v>42</v>
      </c>
      <c r="E161" s="45"/>
      <c r="F161" s="44"/>
      <c r="G161" s="44"/>
      <c r="H161" s="48">
        <f t="shared" si="12"/>
        <v>0</v>
      </c>
    </row>
    <row r="162" spans="1:8" ht="142.5">
      <c r="A162" s="75">
        <f t="shared" ref="A162" si="15">(A160+10)</f>
        <v>1140</v>
      </c>
      <c r="B162" s="46" t="s">
        <v>158</v>
      </c>
      <c r="C162" s="45" t="s">
        <v>265</v>
      </c>
      <c r="D162" s="46" t="s">
        <v>3</v>
      </c>
      <c r="E162" s="46">
        <v>1</v>
      </c>
      <c r="F162" s="44"/>
      <c r="G162" s="44"/>
      <c r="H162" s="48">
        <f t="shared" si="12"/>
        <v>0</v>
      </c>
    </row>
    <row r="163" spans="1:8" ht="142.5">
      <c r="A163" s="75">
        <f t="shared" ref="A163" si="16">(A162+10)</f>
        <v>1150</v>
      </c>
      <c r="B163" s="46" t="s">
        <v>159</v>
      </c>
      <c r="C163" s="45" t="s">
        <v>266</v>
      </c>
      <c r="D163" s="46" t="s">
        <v>3</v>
      </c>
      <c r="E163" s="46">
        <v>1</v>
      </c>
      <c r="F163" s="44"/>
      <c r="G163" s="44"/>
      <c r="H163" s="48">
        <f t="shared" si="12"/>
        <v>0</v>
      </c>
    </row>
    <row r="164" spans="1:8" ht="142.5">
      <c r="A164" s="75">
        <f t="shared" ref="A164" si="17">(A162+10)</f>
        <v>1150</v>
      </c>
      <c r="B164" s="46" t="s">
        <v>160</v>
      </c>
      <c r="C164" s="45" t="s">
        <v>267</v>
      </c>
      <c r="D164" s="46" t="s">
        <v>3</v>
      </c>
      <c r="E164" s="46">
        <v>4</v>
      </c>
      <c r="F164" s="44"/>
      <c r="G164" s="44"/>
      <c r="H164" s="48">
        <f t="shared" si="12"/>
        <v>0</v>
      </c>
    </row>
    <row r="165" spans="1:8" ht="142.5">
      <c r="A165" s="75">
        <f t="shared" ref="A165" si="18">(A164+10)</f>
        <v>1160</v>
      </c>
      <c r="B165" s="46" t="s">
        <v>161</v>
      </c>
      <c r="C165" s="45" t="s">
        <v>268</v>
      </c>
      <c r="D165" s="46" t="s">
        <v>3</v>
      </c>
      <c r="E165" s="46">
        <v>1</v>
      </c>
      <c r="F165" s="44"/>
      <c r="G165" s="44"/>
      <c r="H165" s="48">
        <f t="shared" si="12"/>
        <v>0</v>
      </c>
    </row>
    <row r="166" spans="1:8" ht="142.5">
      <c r="A166" s="75">
        <f t="shared" ref="A166" si="19">(A164+10)</f>
        <v>1160</v>
      </c>
      <c r="B166" s="46" t="s">
        <v>162</v>
      </c>
      <c r="C166" s="45" t="s">
        <v>269</v>
      </c>
      <c r="D166" s="46" t="s">
        <v>3</v>
      </c>
      <c r="E166" s="46">
        <v>1</v>
      </c>
      <c r="F166" s="44"/>
      <c r="G166" s="44"/>
      <c r="H166" s="48">
        <f t="shared" si="12"/>
        <v>0</v>
      </c>
    </row>
    <row r="167" spans="1:8" ht="142.5">
      <c r="A167" s="75">
        <f t="shared" ref="A167" si="20">(A166+10)</f>
        <v>1170</v>
      </c>
      <c r="B167" s="46" t="s">
        <v>163</v>
      </c>
      <c r="C167" s="45" t="s">
        <v>270</v>
      </c>
      <c r="D167" s="46" t="s">
        <v>3</v>
      </c>
      <c r="E167" s="46">
        <v>1</v>
      </c>
      <c r="F167" s="44"/>
      <c r="G167" s="44"/>
      <c r="H167" s="48">
        <f t="shared" si="12"/>
        <v>0</v>
      </c>
    </row>
    <row r="168" spans="1:8" ht="142.5">
      <c r="A168" s="75">
        <f t="shared" ref="A168" si="21">(A166+10)</f>
        <v>1170</v>
      </c>
      <c r="B168" s="46" t="s">
        <v>164</v>
      </c>
      <c r="C168" s="45" t="s">
        <v>271</v>
      </c>
      <c r="D168" s="46" t="s">
        <v>3</v>
      </c>
      <c r="E168" s="46">
        <v>2</v>
      </c>
      <c r="F168" s="44"/>
      <c r="G168" s="44"/>
      <c r="H168" s="48">
        <f t="shared" si="12"/>
        <v>0</v>
      </c>
    </row>
    <row r="169" spans="1:8" ht="157.5">
      <c r="A169" s="75">
        <f t="shared" ref="A169" si="22">(A168+10)</f>
        <v>1180</v>
      </c>
      <c r="B169" s="46" t="s">
        <v>165</v>
      </c>
      <c r="C169" s="56" t="s">
        <v>272</v>
      </c>
      <c r="D169" s="46" t="s">
        <v>3</v>
      </c>
      <c r="E169" s="46">
        <v>3</v>
      </c>
      <c r="F169" s="44"/>
      <c r="G169" s="44"/>
      <c r="H169" s="48">
        <f t="shared" si="12"/>
        <v>0</v>
      </c>
    </row>
    <row r="170" spans="1:8" ht="157.5">
      <c r="A170" s="75">
        <f t="shared" ref="A170" si="23">(A168+10)</f>
        <v>1180</v>
      </c>
      <c r="B170" s="46" t="s">
        <v>166</v>
      </c>
      <c r="C170" s="56" t="s">
        <v>273</v>
      </c>
      <c r="D170" s="46" t="s">
        <v>3</v>
      </c>
      <c r="E170" s="46">
        <v>2</v>
      </c>
      <c r="F170" s="44"/>
      <c r="G170" s="44"/>
      <c r="H170" s="48">
        <f t="shared" si="12"/>
        <v>0</v>
      </c>
    </row>
    <row r="171" spans="1:8" ht="142.5">
      <c r="A171" s="75">
        <f t="shared" ref="A171" si="24">(A170+10)</f>
        <v>1190</v>
      </c>
      <c r="B171" s="46" t="s">
        <v>167</v>
      </c>
      <c r="C171" s="45" t="s">
        <v>274</v>
      </c>
      <c r="D171" s="46" t="s">
        <v>3</v>
      </c>
      <c r="E171" s="46">
        <v>1</v>
      </c>
      <c r="F171" s="44"/>
      <c r="G171" s="44"/>
      <c r="H171" s="48">
        <f t="shared" si="12"/>
        <v>0</v>
      </c>
    </row>
    <row r="172" spans="1:8" ht="128.25">
      <c r="A172" s="75">
        <f t="shared" ref="A172" si="25">(A170+10)</f>
        <v>1190</v>
      </c>
      <c r="B172" s="46" t="s">
        <v>168</v>
      </c>
      <c r="C172" s="65" t="s">
        <v>275</v>
      </c>
      <c r="D172" s="66" t="s">
        <v>42</v>
      </c>
      <c r="E172" s="66">
        <v>89</v>
      </c>
      <c r="F172" s="44"/>
      <c r="G172" s="44"/>
      <c r="H172" s="48">
        <f t="shared" si="12"/>
        <v>0</v>
      </c>
    </row>
    <row r="173" spans="1:8" ht="128.25">
      <c r="A173" s="75">
        <f t="shared" ref="A173" si="26">(A172+10)</f>
        <v>1200</v>
      </c>
      <c r="B173" s="46" t="s">
        <v>180</v>
      </c>
      <c r="C173" s="65" t="s">
        <v>276</v>
      </c>
      <c r="D173" s="66" t="s">
        <v>3</v>
      </c>
      <c r="E173" s="66">
        <v>16</v>
      </c>
      <c r="F173" s="44"/>
      <c r="G173" s="44"/>
      <c r="H173" s="48">
        <f t="shared" si="12"/>
        <v>0</v>
      </c>
    </row>
    <row r="174" spans="1:8" s="1" customFormat="1">
      <c r="A174" s="75"/>
      <c r="B174" s="46"/>
      <c r="C174" s="65"/>
      <c r="D174" s="66"/>
      <c r="E174" s="66"/>
      <c r="F174" s="44"/>
      <c r="G174" s="44"/>
      <c r="H174" s="48"/>
    </row>
    <row r="175" spans="1:8" s="1" customFormat="1" ht="16.149999999999999" customHeight="1">
      <c r="A175" s="38"/>
      <c r="B175" s="76"/>
      <c r="C175" s="77" t="s">
        <v>313</v>
      </c>
      <c r="D175" s="76"/>
      <c r="E175" s="76"/>
      <c r="F175" s="39"/>
      <c r="G175" s="40"/>
      <c r="H175" s="37">
        <f t="shared" si="12"/>
        <v>0</v>
      </c>
    </row>
    <row r="176" spans="1:8" s="1" customFormat="1">
      <c r="A176" s="75"/>
      <c r="B176" s="46"/>
      <c r="C176" s="65"/>
      <c r="D176" s="66"/>
      <c r="E176" s="66"/>
      <c r="F176" s="44"/>
      <c r="G176" s="44"/>
      <c r="H176" s="48"/>
    </row>
    <row r="177" spans="1:8" ht="128.25">
      <c r="A177" s="75">
        <f>(A173+10)</f>
        <v>1210</v>
      </c>
      <c r="B177" s="57" t="s">
        <v>314</v>
      </c>
      <c r="C177" s="67" t="s">
        <v>277</v>
      </c>
      <c r="D177" s="68" t="s">
        <v>3</v>
      </c>
      <c r="E177" s="69">
        <v>4</v>
      </c>
      <c r="F177" s="44"/>
      <c r="G177" s="44"/>
      <c r="H177" s="48">
        <f t="shared" si="12"/>
        <v>0</v>
      </c>
    </row>
    <row r="178" spans="1:8" ht="156.75">
      <c r="A178" s="75">
        <f>(A177+10)</f>
        <v>1220</v>
      </c>
      <c r="B178" s="57" t="s">
        <v>315</v>
      </c>
      <c r="C178" s="67" t="s">
        <v>278</v>
      </c>
      <c r="D178" s="68" t="s">
        <v>3</v>
      </c>
      <c r="E178" s="69">
        <v>2</v>
      </c>
      <c r="F178" s="44"/>
      <c r="G178" s="44"/>
      <c r="H178" s="48">
        <f t="shared" si="12"/>
        <v>0</v>
      </c>
    </row>
    <row r="179" spans="1:8" ht="142.5">
      <c r="A179" s="75">
        <f t="shared" ref="A179:A214" si="27">(A178+10)</f>
        <v>1230</v>
      </c>
      <c r="B179" s="57" t="s">
        <v>316</v>
      </c>
      <c r="C179" s="67" t="s">
        <v>279</v>
      </c>
      <c r="D179" s="68" t="s">
        <v>3</v>
      </c>
      <c r="E179" s="69">
        <v>8</v>
      </c>
      <c r="F179" s="44"/>
      <c r="G179" s="44"/>
      <c r="H179" s="48">
        <f t="shared" si="12"/>
        <v>0</v>
      </c>
    </row>
    <row r="180" spans="1:8" ht="199.5">
      <c r="A180" s="75">
        <f t="shared" si="27"/>
        <v>1240</v>
      </c>
      <c r="B180" s="57" t="s">
        <v>317</v>
      </c>
      <c r="C180" s="67" t="s">
        <v>280</v>
      </c>
      <c r="D180" s="68" t="s">
        <v>3</v>
      </c>
      <c r="E180" s="69">
        <v>8</v>
      </c>
      <c r="F180" s="44"/>
      <c r="G180" s="44"/>
      <c r="H180" s="48">
        <f t="shared" si="12"/>
        <v>0</v>
      </c>
    </row>
    <row r="181" spans="1:8" ht="156.75">
      <c r="A181" s="75">
        <f t="shared" si="27"/>
        <v>1250</v>
      </c>
      <c r="B181" s="57" t="s">
        <v>318</v>
      </c>
      <c r="C181" s="67" t="s">
        <v>281</v>
      </c>
      <c r="D181" s="68" t="s">
        <v>3</v>
      </c>
      <c r="E181" s="69">
        <v>1</v>
      </c>
      <c r="F181" s="44"/>
      <c r="G181" s="44"/>
      <c r="H181" s="48">
        <f t="shared" si="12"/>
        <v>0</v>
      </c>
    </row>
    <row r="182" spans="1:8" ht="285">
      <c r="A182" s="75">
        <f t="shared" si="27"/>
        <v>1260</v>
      </c>
      <c r="B182" s="57" t="s">
        <v>319</v>
      </c>
      <c r="C182" s="67" t="s">
        <v>282</v>
      </c>
      <c r="D182" s="68" t="s">
        <v>86</v>
      </c>
      <c r="E182" s="69">
        <v>60</v>
      </c>
      <c r="F182" s="44"/>
      <c r="G182" s="44"/>
      <c r="H182" s="48">
        <f t="shared" si="12"/>
        <v>0</v>
      </c>
    </row>
    <row r="183" spans="1:8" ht="299.25">
      <c r="A183" s="75">
        <f t="shared" si="27"/>
        <v>1270</v>
      </c>
      <c r="B183" s="57" t="s">
        <v>320</v>
      </c>
      <c r="C183" s="67" t="s">
        <v>283</v>
      </c>
      <c r="D183" s="68" t="s">
        <v>3</v>
      </c>
      <c r="E183" s="69">
        <v>1</v>
      </c>
      <c r="F183" s="44"/>
      <c r="G183" s="44"/>
      <c r="H183" s="48">
        <f t="shared" si="12"/>
        <v>0</v>
      </c>
    </row>
    <row r="184" spans="1:8" ht="128.25">
      <c r="A184" s="75">
        <f t="shared" si="27"/>
        <v>1280</v>
      </c>
      <c r="B184" s="57" t="s">
        <v>321</v>
      </c>
      <c r="C184" s="67" t="s">
        <v>284</v>
      </c>
      <c r="D184" s="68" t="s">
        <v>3</v>
      </c>
      <c r="E184" s="69">
        <v>1</v>
      </c>
      <c r="F184" s="44"/>
      <c r="G184" s="44"/>
      <c r="H184" s="48">
        <f t="shared" si="12"/>
        <v>0</v>
      </c>
    </row>
    <row r="185" spans="1:8" ht="213.75">
      <c r="A185" s="75">
        <f t="shared" si="27"/>
        <v>1290</v>
      </c>
      <c r="B185" s="57" t="s">
        <v>322</v>
      </c>
      <c r="C185" s="67" t="s">
        <v>285</v>
      </c>
      <c r="D185" s="68" t="s">
        <v>3</v>
      </c>
      <c r="E185" s="69">
        <v>1</v>
      </c>
      <c r="F185" s="44"/>
      <c r="G185" s="44"/>
      <c r="H185" s="48">
        <f t="shared" si="12"/>
        <v>0</v>
      </c>
    </row>
    <row r="186" spans="1:8" ht="185.25">
      <c r="A186" s="75">
        <f t="shared" si="27"/>
        <v>1300</v>
      </c>
      <c r="B186" s="57" t="s">
        <v>323</v>
      </c>
      <c r="C186" s="67" t="s">
        <v>286</v>
      </c>
      <c r="D186" s="68" t="s">
        <v>3</v>
      </c>
      <c r="E186" s="69">
        <v>12</v>
      </c>
      <c r="F186" s="44"/>
      <c r="G186" s="44"/>
      <c r="H186" s="48">
        <f t="shared" si="12"/>
        <v>0</v>
      </c>
    </row>
    <row r="187" spans="1:8" ht="213.75">
      <c r="A187" s="75">
        <f t="shared" si="27"/>
        <v>1310</v>
      </c>
      <c r="B187" s="57" t="s">
        <v>324</v>
      </c>
      <c r="C187" s="67" t="s">
        <v>287</v>
      </c>
      <c r="D187" s="68" t="s">
        <v>3</v>
      </c>
      <c r="E187" s="69">
        <v>12</v>
      </c>
      <c r="F187" s="44"/>
      <c r="G187" s="44"/>
      <c r="H187" s="48">
        <f t="shared" si="12"/>
        <v>0</v>
      </c>
    </row>
    <row r="188" spans="1:8" ht="156.75">
      <c r="A188" s="75">
        <f t="shared" si="27"/>
        <v>1320</v>
      </c>
      <c r="B188" s="57" t="s">
        <v>325</v>
      </c>
      <c r="C188" s="67" t="s">
        <v>288</v>
      </c>
      <c r="D188" s="68" t="s">
        <v>3</v>
      </c>
      <c r="E188" s="69">
        <v>3</v>
      </c>
      <c r="F188" s="44"/>
      <c r="G188" s="44"/>
      <c r="H188" s="48">
        <f t="shared" si="12"/>
        <v>0</v>
      </c>
    </row>
    <row r="189" spans="1:8" ht="185.25">
      <c r="A189" s="75">
        <f t="shared" si="27"/>
        <v>1330</v>
      </c>
      <c r="B189" s="57" t="s">
        <v>326</v>
      </c>
      <c r="C189" s="67" t="s">
        <v>289</v>
      </c>
      <c r="D189" s="68" t="s">
        <v>3</v>
      </c>
      <c r="E189" s="69">
        <v>7</v>
      </c>
      <c r="F189" s="44"/>
      <c r="G189" s="44"/>
      <c r="H189" s="48">
        <f t="shared" si="12"/>
        <v>0</v>
      </c>
    </row>
    <row r="190" spans="1:8" ht="199.5">
      <c r="A190" s="75">
        <f t="shared" si="27"/>
        <v>1340</v>
      </c>
      <c r="B190" s="57" t="s">
        <v>327</v>
      </c>
      <c r="C190" s="67" t="s">
        <v>290</v>
      </c>
      <c r="D190" s="68" t="s">
        <v>3</v>
      </c>
      <c r="E190" s="69">
        <v>4</v>
      </c>
      <c r="F190" s="44"/>
      <c r="G190" s="44"/>
      <c r="H190" s="48">
        <f t="shared" si="12"/>
        <v>0</v>
      </c>
    </row>
    <row r="191" spans="1:8" ht="199.5">
      <c r="A191" s="75">
        <f t="shared" si="27"/>
        <v>1350</v>
      </c>
      <c r="B191" s="57" t="s">
        <v>328</v>
      </c>
      <c r="C191" s="61" t="s">
        <v>291</v>
      </c>
      <c r="D191" s="68" t="s">
        <v>3</v>
      </c>
      <c r="E191" s="69">
        <v>1</v>
      </c>
      <c r="F191" s="44"/>
      <c r="G191" s="44"/>
      <c r="H191" s="48">
        <f t="shared" si="12"/>
        <v>0</v>
      </c>
    </row>
    <row r="192" spans="1:8" ht="99.75">
      <c r="A192" s="75">
        <f t="shared" si="27"/>
        <v>1360</v>
      </c>
      <c r="B192" s="57" t="s">
        <v>329</v>
      </c>
      <c r="C192" s="67" t="s">
        <v>292</v>
      </c>
      <c r="D192" s="68" t="s">
        <v>3</v>
      </c>
      <c r="E192" s="69">
        <v>1</v>
      </c>
      <c r="F192" s="44"/>
      <c r="G192" s="44"/>
      <c r="H192" s="48">
        <f t="shared" si="12"/>
        <v>0</v>
      </c>
    </row>
    <row r="193" spans="1:8" ht="156.75">
      <c r="A193" s="75">
        <f t="shared" si="27"/>
        <v>1370</v>
      </c>
      <c r="B193" s="57" t="s">
        <v>330</v>
      </c>
      <c r="C193" s="70" t="s">
        <v>293</v>
      </c>
      <c r="D193" s="71" t="s">
        <v>3</v>
      </c>
      <c r="E193" s="69">
        <v>660</v>
      </c>
      <c r="F193" s="44"/>
      <c r="G193" s="44"/>
      <c r="H193" s="48">
        <f t="shared" si="12"/>
        <v>0</v>
      </c>
    </row>
    <row r="194" spans="1:8" ht="171">
      <c r="A194" s="75">
        <f t="shared" si="27"/>
        <v>1380</v>
      </c>
      <c r="B194" s="57" t="s">
        <v>331</v>
      </c>
      <c r="C194" s="70" t="s">
        <v>294</v>
      </c>
      <c r="D194" s="57" t="s">
        <v>3</v>
      </c>
      <c r="E194" s="57">
        <v>100</v>
      </c>
      <c r="F194" s="44"/>
      <c r="G194" s="44"/>
      <c r="H194" s="48">
        <f t="shared" si="12"/>
        <v>0</v>
      </c>
    </row>
    <row r="195" spans="1:8" ht="171">
      <c r="A195" s="75">
        <f t="shared" si="27"/>
        <v>1390</v>
      </c>
      <c r="B195" s="57" t="s">
        <v>332</v>
      </c>
      <c r="C195" s="70" t="s">
        <v>294</v>
      </c>
      <c r="D195" s="57" t="s">
        <v>3</v>
      </c>
      <c r="E195" s="57">
        <v>10</v>
      </c>
      <c r="F195" s="44"/>
      <c r="G195" s="44"/>
      <c r="H195" s="48">
        <f t="shared" si="12"/>
        <v>0</v>
      </c>
    </row>
    <row r="196" spans="1:8" ht="99.75">
      <c r="A196" s="75">
        <f t="shared" si="27"/>
        <v>1400</v>
      </c>
      <c r="B196" s="57" t="s">
        <v>333</v>
      </c>
      <c r="C196" s="67" t="s">
        <v>295</v>
      </c>
      <c r="D196" s="72" t="s">
        <v>3</v>
      </c>
      <c r="E196" s="69">
        <v>5</v>
      </c>
      <c r="F196" s="44"/>
      <c r="G196" s="44"/>
      <c r="H196" s="48">
        <f t="shared" si="12"/>
        <v>0</v>
      </c>
    </row>
    <row r="197" spans="1:8" ht="199.5">
      <c r="A197" s="75">
        <f t="shared" si="27"/>
        <v>1410</v>
      </c>
      <c r="B197" s="57" t="s">
        <v>334</v>
      </c>
      <c r="C197" s="67" t="s">
        <v>290</v>
      </c>
      <c r="D197" s="68" t="s">
        <v>3</v>
      </c>
      <c r="E197" s="69">
        <v>30</v>
      </c>
      <c r="F197" s="44"/>
      <c r="G197" s="44"/>
      <c r="H197" s="48">
        <f t="shared" si="12"/>
        <v>0</v>
      </c>
    </row>
    <row r="198" spans="1:8" ht="242.25">
      <c r="A198" s="75">
        <f t="shared" si="27"/>
        <v>1420</v>
      </c>
      <c r="B198" s="57" t="s">
        <v>335</v>
      </c>
      <c r="C198" s="67" t="s">
        <v>296</v>
      </c>
      <c r="D198" s="68" t="s">
        <v>55</v>
      </c>
      <c r="E198" s="69">
        <v>400</v>
      </c>
      <c r="F198" s="44"/>
      <c r="G198" s="44"/>
      <c r="H198" s="48">
        <f t="shared" si="12"/>
        <v>0</v>
      </c>
    </row>
    <row r="199" spans="1:8" ht="242.25">
      <c r="A199" s="75">
        <f t="shared" si="27"/>
        <v>1430</v>
      </c>
      <c r="B199" s="57" t="s">
        <v>336</v>
      </c>
      <c r="C199" s="67" t="s">
        <v>297</v>
      </c>
      <c r="D199" s="68" t="s">
        <v>55</v>
      </c>
      <c r="E199" s="69">
        <v>400</v>
      </c>
      <c r="F199" s="44"/>
      <c r="G199" s="44"/>
      <c r="H199" s="48">
        <f t="shared" si="12"/>
        <v>0</v>
      </c>
    </row>
    <row r="200" spans="1:8" ht="242.25">
      <c r="A200" s="75">
        <f t="shared" si="27"/>
        <v>1440</v>
      </c>
      <c r="B200" s="57" t="s">
        <v>337</v>
      </c>
      <c r="C200" s="67" t="s">
        <v>298</v>
      </c>
      <c r="D200" s="68" t="s">
        <v>55</v>
      </c>
      <c r="E200" s="69">
        <v>2500</v>
      </c>
      <c r="F200" s="44"/>
      <c r="G200" s="44"/>
      <c r="H200" s="48">
        <f t="shared" si="12"/>
        <v>0</v>
      </c>
    </row>
    <row r="201" spans="1:8" ht="242.25">
      <c r="A201" s="75">
        <f t="shared" si="27"/>
        <v>1450</v>
      </c>
      <c r="B201" s="57" t="s">
        <v>338</v>
      </c>
      <c r="C201" s="67" t="s">
        <v>299</v>
      </c>
      <c r="D201" s="68" t="s">
        <v>55</v>
      </c>
      <c r="E201" s="69">
        <v>2500</v>
      </c>
      <c r="F201" s="44"/>
      <c r="G201" s="44"/>
      <c r="H201" s="48">
        <f t="shared" si="12"/>
        <v>0</v>
      </c>
    </row>
    <row r="202" spans="1:8" ht="242.25">
      <c r="A202" s="75">
        <f t="shared" si="27"/>
        <v>1460</v>
      </c>
      <c r="B202" s="57" t="s">
        <v>339</v>
      </c>
      <c r="C202" s="67" t="s">
        <v>300</v>
      </c>
      <c r="D202" s="68" t="s">
        <v>55</v>
      </c>
      <c r="E202" s="69">
        <v>1000</v>
      </c>
      <c r="F202" s="44"/>
      <c r="G202" s="44"/>
      <c r="H202" s="48">
        <f t="shared" si="12"/>
        <v>0</v>
      </c>
    </row>
    <row r="203" spans="1:8" ht="242.25">
      <c r="A203" s="75">
        <f t="shared" si="27"/>
        <v>1470</v>
      </c>
      <c r="B203" s="57" t="s">
        <v>340</v>
      </c>
      <c r="C203" s="67" t="s">
        <v>301</v>
      </c>
      <c r="D203" s="68" t="s">
        <v>55</v>
      </c>
      <c r="E203" s="69">
        <v>200</v>
      </c>
      <c r="F203" s="44"/>
      <c r="G203" s="44"/>
      <c r="H203" s="48">
        <f t="shared" si="12"/>
        <v>0</v>
      </c>
    </row>
    <row r="204" spans="1:8" ht="242.25">
      <c r="A204" s="75">
        <f t="shared" si="27"/>
        <v>1480</v>
      </c>
      <c r="B204" s="57" t="s">
        <v>341</v>
      </c>
      <c r="C204" s="67" t="s">
        <v>302</v>
      </c>
      <c r="D204" s="68" t="s">
        <v>55</v>
      </c>
      <c r="E204" s="69">
        <v>25</v>
      </c>
      <c r="F204" s="44"/>
      <c r="G204" s="44"/>
      <c r="H204" s="48">
        <f t="shared" si="12"/>
        <v>0</v>
      </c>
    </row>
    <row r="205" spans="1:8" ht="185.25">
      <c r="A205" s="75">
        <f t="shared" si="27"/>
        <v>1490</v>
      </c>
      <c r="B205" s="57" t="s">
        <v>342</v>
      </c>
      <c r="C205" s="73" t="s">
        <v>303</v>
      </c>
      <c r="D205" s="57" t="s">
        <v>3</v>
      </c>
      <c r="E205" s="57">
        <v>1</v>
      </c>
      <c r="F205" s="44"/>
      <c r="G205" s="44"/>
      <c r="H205" s="48">
        <f t="shared" si="12"/>
        <v>0</v>
      </c>
    </row>
    <row r="206" spans="1:8" ht="185.25">
      <c r="A206" s="75">
        <f t="shared" si="27"/>
        <v>1500</v>
      </c>
      <c r="B206" s="57" t="s">
        <v>343</v>
      </c>
      <c r="C206" s="73" t="s">
        <v>304</v>
      </c>
      <c r="D206" s="57" t="s">
        <v>3</v>
      </c>
      <c r="E206" s="57">
        <v>1</v>
      </c>
      <c r="F206" s="44"/>
      <c r="G206" s="44"/>
      <c r="H206" s="48">
        <f t="shared" si="12"/>
        <v>0</v>
      </c>
    </row>
    <row r="207" spans="1:8" ht="185.25">
      <c r="A207" s="75">
        <f t="shared" si="27"/>
        <v>1510</v>
      </c>
      <c r="B207" s="57" t="s">
        <v>344</v>
      </c>
      <c r="C207" s="73" t="s">
        <v>305</v>
      </c>
      <c r="D207" s="57" t="s">
        <v>3</v>
      </c>
      <c r="E207" s="57">
        <v>3</v>
      </c>
      <c r="F207" s="44"/>
      <c r="G207" s="44"/>
      <c r="H207" s="48">
        <f t="shared" si="12"/>
        <v>0</v>
      </c>
    </row>
    <row r="208" spans="1:8" ht="185.25">
      <c r="A208" s="75">
        <f t="shared" si="27"/>
        <v>1520</v>
      </c>
      <c r="B208" s="57" t="s">
        <v>345</v>
      </c>
      <c r="C208" s="73" t="s">
        <v>306</v>
      </c>
      <c r="D208" s="57" t="s">
        <v>3</v>
      </c>
      <c r="E208" s="57">
        <v>11</v>
      </c>
      <c r="F208" s="44"/>
      <c r="G208" s="44"/>
      <c r="H208" s="48">
        <f t="shared" si="12"/>
        <v>0</v>
      </c>
    </row>
    <row r="209" spans="1:8" ht="185.25">
      <c r="A209" s="75">
        <f t="shared" si="27"/>
        <v>1530</v>
      </c>
      <c r="B209" s="57" t="s">
        <v>346</v>
      </c>
      <c r="C209" s="73" t="s">
        <v>307</v>
      </c>
      <c r="D209" s="57" t="s">
        <v>3</v>
      </c>
      <c r="E209" s="57">
        <v>1</v>
      </c>
      <c r="F209" s="44"/>
      <c r="G209" s="44"/>
      <c r="H209" s="48">
        <f t="shared" si="12"/>
        <v>0</v>
      </c>
    </row>
    <row r="210" spans="1:8" ht="185.25">
      <c r="A210" s="75">
        <f t="shared" si="27"/>
        <v>1540</v>
      </c>
      <c r="B210" s="57" t="s">
        <v>347</v>
      </c>
      <c r="C210" s="73" t="s">
        <v>308</v>
      </c>
      <c r="D210" s="57" t="s">
        <v>3</v>
      </c>
      <c r="E210" s="57">
        <v>1</v>
      </c>
      <c r="F210" s="44"/>
      <c r="G210" s="44"/>
      <c r="H210" s="48">
        <f t="shared" si="12"/>
        <v>0</v>
      </c>
    </row>
    <row r="211" spans="1:8" ht="185.25">
      <c r="A211" s="75">
        <f t="shared" si="27"/>
        <v>1550</v>
      </c>
      <c r="B211" s="57" t="s">
        <v>348</v>
      </c>
      <c r="C211" s="73" t="s">
        <v>309</v>
      </c>
      <c r="D211" s="57" t="s">
        <v>3</v>
      </c>
      <c r="E211" s="57">
        <v>1</v>
      </c>
      <c r="F211" s="44"/>
      <c r="G211" s="44"/>
      <c r="H211" s="48">
        <f t="shared" si="12"/>
        <v>0</v>
      </c>
    </row>
    <row r="212" spans="1:8" ht="171">
      <c r="A212" s="75">
        <f t="shared" si="27"/>
        <v>1560</v>
      </c>
      <c r="B212" s="57" t="s">
        <v>349</v>
      </c>
      <c r="C212" s="70" t="s">
        <v>310</v>
      </c>
      <c r="D212" s="71" t="s">
        <v>3</v>
      </c>
      <c r="E212" s="69">
        <v>50</v>
      </c>
      <c r="F212" s="44"/>
      <c r="G212" s="44"/>
      <c r="H212" s="48">
        <f t="shared" si="12"/>
        <v>0</v>
      </c>
    </row>
    <row r="213" spans="1:8" ht="156.75">
      <c r="A213" s="75">
        <f t="shared" si="27"/>
        <v>1570</v>
      </c>
      <c r="B213" s="57" t="s">
        <v>350</v>
      </c>
      <c r="C213" s="74" t="s">
        <v>311</v>
      </c>
      <c r="D213" s="71" t="s">
        <v>3</v>
      </c>
      <c r="E213" s="69">
        <v>50</v>
      </c>
      <c r="F213" s="44"/>
      <c r="G213" s="44"/>
      <c r="H213" s="48">
        <f t="shared" si="12"/>
        <v>0</v>
      </c>
    </row>
    <row r="214" spans="1:8" ht="142.5">
      <c r="A214" s="75">
        <f t="shared" si="27"/>
        <v>1580</v>
      </c>
      <c r="B214" s="57" t="s">
        <v>351</v>
      </c>
      <c r="C214" s="61" t="s">
        <v>312</v>
      </c>
      <c r="D214" s="71" t="s">
        <v>3</v>
      </c>
      <c r="E214" s="69">
        <v>50</v>
      </c>
      <c r="F214" s="44"/>
      <c r="G214" s="44"/>
      <c r="H214" s="48">
        <f t="shared" si="12"/>
        <v>0</v>
      </c>
    </row>
    <row r="215" spans="1:8">
      <c r="A215" s="41"/>
      <c r="B215" s="42"/>
      <c r="C215" s="42"/>
      <c r="D215" s="42"/>
      <c r="E215" s="43"/>
      <c r="F215" s="41"/>
      <c r="G215" s="41"/>
    </row>
    <row r="216" spans="1:8">
      <c r="A216" s="41"/>
      <c r="B216" s="42"/>
      <c r="C216" s="81"/>
      <c r="D216" s="82"/>
      <c r="E216" s="83"/>
      <c r="F216" s="84"/>
      <c r="G216" s="85"/>
      <c r="H216" s="86"/>
    </row>
    <row r="217" spans="1:8">
      <c r="A217" s="41"/>
      <c r="B217" s="42"/>
      <c r="C217" s="12"/>
      <c r="D217" s="87"/>
      <c r="E217" s="88"/>
      <c r="F217" s="89"/>
      <c r="G217" s="90" t="s">
        <v>373</v>
      </c>
      <c r="H217" s="91">
        <f>SUM(H15:H214)</f>
        <v>0</v>
      </c>
    </row>
    <row r="218" spans="1:8">
      <c r="A218" s="41"/>
      <c r="B218" s="42"/>
      <c r="C218" s="12"/>
      <c r="D218" s="87"/>
      <c r="E218" s="88"/>
      <c r="F218" s="89"/>
      <c r="G218" s="90" t="s">
        <v>374</v>
      </c>
      <c r="H218" s="89">
        <f>H217*0.16</f>
        <v>0</v>
      </c>
    </row>
    <row r="219" spans="1:8">
      <c r="A219" s="41"/>
      <c r="B219" s="42"/>
      <c r="C219" s="12"/>
      <c r="D219" s="87"/>
      <c r="E219" s="88"/>
      <c r="F219" s="89"/>
      <c r="G219" s="90" t="s">
        <v>375</v>
      </c>
      <c r="H219" s="91">
        <f>H218+H217</f>
        <v>0</v>
      </c>
    </row>
    <row r="220" spans="1:8">
      <c r="A220" s="41"/>
      <c r="B220" s="42"/>
      <c r="C220" s="92" t="s">
        <v>376</v>
      </c>
      <c r="D220" s="87"/>
      <c r="E220" s="88"/>
      <c r="F220" s="89"/>
      <c r="G220" s="93"/>
      <c r="H220" s="89"/>
    </row>
    <row r="221" spans="1:8" ht="28.9" customHeight="1">
      <c r="A221" s="41"/>
      <c r="B221" s="42"/>
      <c r="C221" s="95"/>
      <c r="D221" s="96"/>
      <c r="E221" s="96"/>
      <c r="F221" s="97"/>
      <c r="G221" s="93"/>
      <c r="H221" s="89"/>
    </row>
    <row r="222" spans="1:8">
      <c r="A222" s="41"/>
      <c r="B222" s="42"/>
      <c r="C222" s="42"/>
      <c r="D222" s="42"/>
      <c r="E222" s="43"/>
      <c r="F222" s="41"/>
      <c r="G222" s="41"/>
    </row>
    <row r="223" spans="1:8">
      <c r="A223" s="41"/>
      <c r="B223" s="42"/>
      <c r="C223" s="42"/>
      <c r="D223" s="42"/>
      <c r="E223" s="43"/>
      <c r="F223" s="41"/>
      <c r="G223" s="41"/>
    </row>
    <row r="224" spans="1:8">
      <c r="A224" s="41"/>
      <c r="B224" s="42"/>
      <c r="C224" s="42"/>
      <c r="D224" s="42"/>
      <c r="E224" s="43"/>
      <c r="F224" s="41"/>
      <c r="G224" s="41"/>
    </row>
    <row r="225" spans="1:7">
      <c r="A225" s="41"/>
      <c r="B225" s="42"/>
      <c r="C225" s="42"/>
      <c r="D225" s="42"/>
      <c r="E225" s="43"/>
      <c r="F225" s="41"/>
      <c r="G225" s="41"/>
    </row>
    <row r="226" spans="1:7">
      <c r="B226" s="4"/>
      <c r="C226" s="4"/>
      <c r="D226" s="4"/>
      <c r="E226" s="6"/>
    </row>
    <row r="227" spans="1:7">
      <c r="B227" s="4"/>
      <c r="C227" s="4"/>
      <c r="D227" s="4"/>
      <c r="E227" s="6"/>
    </row>
    <row r="228" spans="1:7">
      <c r="B228" s="4"/>
      <c r="C228" s="4"/>
      <c r="D228" s="4"/>
      <c r="E228" s="6"/>
    </row>
    <row r="229" spans="1:7">
      <c r="B229" s="4"/>
      <c r="C229" s="4"/>
      <c r="D229" s="4"/>
      <c r="E229" s="6"/>
    </row>
    <row r="230" spans="1:7">
      <c r="B230" s="4"/>
      <c r="C230" s="4"/>
      <c r="D230" s="4"/>
      <c r="E230" s="6"/>
    </row>
    <row r="231" spans="1:7">
      <c r="B231" s="4"/>
      <c r="C231" s="4"/>
      <c r="D231" s="4"/>
      <c r="E231" s="6"/>
    </row>
    <row r="232" spans="1:7">
      <c r="B232" s="4"/>
      <c r="C232" s="4"/>
      <c r="D232" s="4"/>
      <c r="E232" s="6"/>
    </row>
    <row r="233" spans="1:7">
      <c r="B233" s="4"/>
      <c r="C233" s="4"/>
      <c r="D233" s="4"/>
      <c r="E233" s="6"/>
    </row>
    <row r="234" spans="1:7">
      <c r="B234" s="4"/>
      <c r="C234" s="4"/>
      <c r="D234" s="4"/>
      <c r="E234" s="6"/>
    </row>
    <row r="235" spans="1:7">
      <c r="B235" s="4"/>
      <c r="C235" s="4"/>
      <c r="D235" s="4"/>
      <c r="E235" s="6"/>
    </row>
    <row r="236" spans="1:7">
      <c r="B236" s="4"/>
      <c r="C236" s="4"/>
      <c r="D236" s="4"/>
      <c r="E236" s="6"/>
    </row>
    <row r="237" spans="1:7">
      <c r="B237" s="4"/>
      <c r="C237" s="4"/>
      <c r="D237" s="4"/>
      <c r="E237" s="6"/>
    </row>
    <row r="238" spans="1:7">
      <c r="B238" s="4"/>
      <c r="C238" s="4"/>
      <c r="D238" s="4"/>
      <c r="E238" s="6"/>
    </row>
    <row r="239" spans="1:7">
      <c r="B239" s="4"/>
      <c r="C239" s="4"/>
      <c r="D239" s="4"/>
      <c r="E239" s="6"/>
    </row>
    <row r="240" spans="1:7">
      <c r="B240" s="4"/>
      <c r="C240" s="4"/>
      <c r="D240" s="4"/>
      <c r="E240" s="6"/>
    </row>
    <row r="241" spans="2:5">
      <c r="B241" s="4"/>
      <c r="C241" s="4"/>
      <c r="D241" s="4"/>
      <c r="E241" s="6"/>
    </row>
    <row r="242" spans="2:5">
      <c r="B242" s="4"/>
      <c r="C242" s="4"/>
      <c r="D242" s="4"/>
      <c r="E242" s="6"/>
    </row>
    <row r="243" spans="2:5">
      <c r="B243" s="4"/>
      <c r="C243" s="4"/>
      <c r="D243" s="4"/>
      <c r="E243" s="6"/>
    </row>
    <row r="244" spans="2:5">
      <c r="B244" s="4"/>
      <c r="C244" s="4"/>
      <c r="D244" s="4"/>
      <c r="E244" s="6"/>
    </row>
    <row r="245" spans="2:5">
      <c r="B245" s="4"/>
      <c r="C245" s="4"/>
      <c r="D245" s="4"/>
      <c r="E245" s="6"/>
    </row>
    <row r="246" spans="2:5">
      <c r="B246" s="4"/>
      <c r="C246" s="4"/>
      <c r="D246" s="4"/>
      <c r="E246" s="6"/>
    </row>
    <row r="247" spans="2:5">
      <c r="B247" s="4"/>
      <c r="C247" s="4"/>
      <c r="D247" s="4"/>
      <c r="E247" s="6"/>
    </row>
    <row r="248" spans="2:5">
      <c r="B248" s="4"/>
      <c r="C248" s="4"/>
      <c r="D248" s="4"/>
      <c r="E248" s="6"/>
    </row>
    <row r="249" spans="2:5">
      <c r="B249" s="4"/>
      <c r="C249" s="4"/>
      <c r="D249" s="4"/>
      <c r="E249" s="6"/>
    </row>
    <row r="250" spans="2:5">
      <c r="B250" s="4"/>
      <c r="C250" s="4"/>
      <c r="D250" s="4"/>
      <c r="E250" s="6"/>
    </row>
    <row r="251" spans="2:5">
      <c r="B251" s="4"/>
      <c r="C251" s="4"/>
      <c r="D251" s="4"/>
      <c r="E251" s="6"/>
    </row>
    <row r="252" spans="2:5">
      <c r="B252" s="4"/>
      <c r="C252" s="4"/>
      <c r="D252" s="4"/>
      <c r="E252" s="6"/>
    </row>
    <row r="253" spans="2:5">
      <c r="B253" s="4"/>
      <c r="C253" s="4"/>
      <c r="D253" s="4"/>
      <c r="E253" s="6"/>
    </row>
    <row r="254" spans="2:5">
      <c r="B254" s="4"/>
      <c r="C254" s="4"/>
      <c r="D254" s="4"/>
      <c r="E254" s="6"/>
    </row>
    <row r="255" spans="2:5">
      <c r="B255" s="4"/>
      <c r="C255" s="4"/>
      <c r="D255" s="4"/>
      <c r="E255" s="6"/>
    </row>
    <row r="256" spans="2:5">
      <c r="B256" s="4"/>
      <c r="C256" s="4"/>
      <c r="D256" s="4"/>
      <c r="E256" s="6"/>
    </row>
    <row r="257" spans="2:5">
      <c r="B257" s="4"/>
      <c r="C257" s="4"/>
      <c r="D257" s="4"/>
      <c r="E257" s="6"/>
    </row>
    <row r="258" spans="2:5">
      <c r="B258" s="4"/>
      <c r="C258" s="4"/>
      <c r="D258" s="4"/>
      <c r="E258" s="6"/>
    </row>
    <row r="259" spans="2:5">
      <c r="B259" s="4"/>
      <c r="C259" s="4"/>
      <c r="D259" s="4"/>
      <c r="E259" s="6"/>
    </row>
    <row r="260" spans="2:5">
      <c r="B260" s="4"/>
      <c r="C260" s="4"/>
      <c r="D260" s="4"/>
      <c r="E260" s="6"/>
    </row>
    <row r="261" spans="2:5">
      <c r="B261" s="4"/>
      <c r="C261" s="4"/>
      <c r="D261" s="4"/>
      <c r="E261" s="6"/>
    </row>
    <row r="262" spans="2:5">
      <c r="B262" s="4"/>
      <c r="C262" s="4"/>
      <c r="D262" s="4"/>
      <c r="E262" s="6"/>
    </row>
    <row r="263" spans="2:5">
      <c r="B263" s="4"/>
      <c r="C263" s="4"/>
      <c r="D263" s="4"/>
      <c r="E263" s="6"/>
    </row>
    <row r="264" spans="2:5">
      <c r="B264" s="4"/>
      <c r="C264" s="4"/>
      <c r="D264" s="4"/>
      <c r="E264" s="6"/>
    </row>
    <row r="265" spans="2:5">
      <c r="B265" s="4"/>
      <c r="C265" s="4"/>
      <c r="D265" s="4"/>
      <c r="E265" s="6"/>
    </row>
    <row r="266" spans="2:5">
      <c r="B266" s="4"/>
      <c r="C266" s="4"/>
      <c r="D266" s="4"/>
      <c r="E266" s="6"/>
    </row>
    <row r="267" spans="2:5">
      <c r="B267" s="4"/>
      <c r="C267" s="4"/>
      <c r="D267" s="4"/>
      <c r="E267" s="6"/>
    </row>
    <row r="268" spans="2:5">
      <c r="B268" s="4"/>
      <c r="C268" s="4"/>
      <c r="D268" s="4"/>
      <c r="E268" s="6"/>
    </row>
    <row r="269" spans="2:5">
      <c r="B269" s="4"/>
      <c r="C269" s="4"/>
      <c r="D269" s="4"/>
      <c r="E269" s="6"/>
    </row>
    <row r="270" spans="2:5">
      <c r="B270" s="4"/>
      <c r="C270" s="4"/>
      <c r="D270" s="4"/>
      <c r="E270" s="6"/>
    </row>
    <row r="271" spans="2:5">
      <c r="B271" s="4"/>
      <c r="C271" s="4"/>
      <c r="D271" s="4"/>
      <c r="E271" s="6"/>
    </row>
    <row r="272" spans="2:5">
      <c r="B272" s="4"/>
      <c r="C272" s="4"/>
      <c r="D272" s="4"/>
      <c r="E272" s="6"/>
    </row>
    <row r="273" spans="2:5">
      <c r="B273" s="4"/>
      <c r="C273" s="4"/>
      <c r="D273" s="4"/>
      <c r="E273" s="6"/>
    </row>
    <row r="274" spans="2:5">
      <c r="B274" s="4"/>
      <c r="C274" s="4"/>
      <c r="D274" s="4"/>
      <c r="E274" s="6"/>
    </row>
    <row r="275" spans="2:5">
      <c r="B275" s="4"/>
      <c r="C275" s="4"/>
      <c r="D275" s="4"/>
      <c r="E275" s="6"/>
    </row>
    <row r="276" spans="2:5">
      <c r="B276" s="4"/>
      <c r="C276" s="4"/>
      <c r="D276" s="4"/>
      <c r="E276" s="6"/>
    </row>
    <row r="277" spans="2:5">
      <c r="B277" s="4"/>
      <c r="C277" s="4"/>
      <c r="D277" s="4"/>
      <c r="E277" s="6"/>
    </row>
    <row r="278" spans="2:5">
      <c r="B278" s="4"/>
      <c r="C278" s="4"/>
      <c r="D278" s="4"/>
      <c r="E278" s="6"/>
    </row>
    <row r="279" spans="2:5">
      <c r="B279" s="4"/>
      <c r="C279" s="4"/>
      <c r="D279" s="4"/>
      <c r="E279" s="6"/>
    </row>
    <row r="280" spans="2:5">
      <c r="B280" s="4"/>
      <c r="C280" s="4"/>
      <c r="D280" s="4"/>
      <c r="E280" s="6"/>
    </row>
    <row r="281" spans="2:5">
      <c r="B281" s="4"/>
      <c r="C281" s="4"/>
      <c r="D281" s="4"/>
      <c r="E281" s="6"/>
    </row>
    <row r="282" spans="2:5">
      <c r="B282" s="4"/>
      <c r="C282" s="4"/>
      <c r="D282" s="4"/>
      <c r="E282" s="6"/>
    </row>
    <row r="283" spans="2:5">
      <c r="B283" s="4"/>
      <c r="C283" s="4"/>
      <c r="D283" s="4"/>
      <c r="E283" s="6"/>
    </row>
    <row r="284" spans="2:5">
      <c r="B284" s="4"/>
      <c r="C284" s="4"/>
      <c r="D284" s="4"/>
      <c r="E284" s="6"/>
    </row>
    <row r="285" spans="2:5">
      <c r="B285" s="4"/>
      <c r="C285" s="4"/>
      <c r="D285" s="4"/>
      <c r="E285" s="6"/>
    </row>
    <row r="286" spans="2:5">
      <c r="B286" s="4"/>
      <c r="C286" s="4"/>
      <c r="D286" s="4"/>
      <c r="E286" s="6"/>
    </row>
    <row r="287" spans="2:5">
      <c r="B287" s="4"/>
      <c r="C287" s="4"/>
      <c r="D287" s="4"/>
      <c r="E287" s="6"/>
    </row>
    <row r="288" spans="2:5">
      <c r="B288" s="4"/>
      <c r="C288" s="4"/>
      <c r="D288" s="4"/>
      <c r="E288" s="6"/>
    </row>
    <row r="289" spans="2:5">
      <c r="B289" s="4"/>
      <c r="C289" s="4"/>
      <c r="D289" s="4"/>
      <c r="E289" s="6"/>
    </row>
    <row r="290" spans="2:5">
      <c r="B290" s="4"/>
      <c r="C290" s="4"/>
      <c r="D290" s="4"/>
      <c r="E290" s="6"/>
    </row>
    <row r="291" spans="2:5">
      <c r="B291" s="4"/>
      <c r="C291" s="4"/>
      <c r="D291" s="4"/>
      <c r="E291" s="6"/>
    </row>
    <row r="292" spans="2:5">
      <c r="B292" s="4"/>
      <c r="C292" s="4"/>
      <c r="D292" s="4"/>
      <c r="E292" s="6"/>
    </row>
    <row r="293" spans="2:5">
      <c r="B293" s="4"/>
      <c r="C293" s="4"/>
      <c r="D293" s="4"/>
      <c r="E293" s="6"/>
    </row>
    <row r="294" spans="2:5">
      <c r="B294" s="4"/>
      <c r="C294" s="4"/>
      <c r="D294" s="4"/>
      <c r="E294" s="6"/>
    </row>
    <row r="295" spans="2:5">
      <c r="B295" s="4"/>
      <c r="C295" s="4"/>
      <c r="D295" s="4"/>
      <c r="E295" s="6"/>
    </row>
    <row r="296" spans="2:5">
      <c r="B296" s="4"/>
      <c r="C296" s="4"/>
      <c r="D296" s="4"/>
      <c r="E296" s="6"/>
    </row>
    <row r="297" spans="2:5">
      <c r="B297" s="4"/>
      <c r="C297" s="4"/>
      <c r="D297" s="4"/>
      <c r="E297" s="6"/>
    </row>
    <row r="298" spans="2:5">
      <c r="B298" s="4"/>
      <c r="C298" s="4"/>
      <c r="D298" s="4"/>
      <c r="E298" s="6"/>
    </row>
    <row r="299" spans="2:5">
      <c r="B299" s="4"/>
      <c r="C299" s="4"/>
      <c r="D299" s="4"/>
      <c r="E299" s="6"/>
    </row>
    <row r="300" spans="2:5">
      <c r="B300" s="4"/>
      <c r="C300" s="4"/>
      <c r="D300" s="4"/>
      <c r="E300" s="6"/>
    </row>
    <row r="301" spans="2:5">
      <c r="B301" s="4"/>
      <c r="C301" s="4"/>
      <c r="D301" s="4"/>
      <c r="E301" s="6"/>
    </row>
    <row r="302" spans="2:5">
      <c r="B302" s="4"/>
      <c r="C302" s="4"/>
      <c r="D302" s="4"/>
      <c r="E302" s="6"/>
    </row>
    <row r="303" spans="2:5">
      <c r="B303" s="4"/>
      <c r="C303" s="4"/>
      <c r="D303" s="4"/>
      <c r="E303" s="6"/>
    </row>
    <row r="304" spans="2:5">
      <c r="B304" s="4"/>
      <c r="C304" s="4"/>
      <c r="D304" s="4"/>
      <c r="E304" s="6"/>
    </row>
    <row r="305" spans="2:5">
      <c r="B305" s="4"/>
      <c r="C305" s="4"/>
      <c r="D305" s="4"/>
      <c r="E305" s="6"/>
    </row>
    <row r="306" spans="2:5">
      <c r="B306" s="4"/>
      <c r="C306" s="4"/>
      <c r="D306" s="4"/>
      <c r="E306" s="6"/>
    </row>
    <row r="307" spans="2:5">
      <c r="B307" s="4"/>
      <c r="C307" s="4"/>
      <c r="D307" s="4"/>
      <c r="E307" s="6"/>
    </row>
    <row r="308" spans="2:5">
      <c r="B308" s="4"/>
      <c r="C308" s="4"/>
      <c r="D308" s="4"/>
      <c r="E308" s="6"/>
    </row>
    <row r="309" spans="2:5">
      <c r="B309" s="4"/>
      <c r="C309" s="4"/>
      <c r="D309" s="4"/>
      <c r="E309" s="6"/>
    </row>
    <row r="310" spans="2:5">
      <c r="B310" s="4"/>
      <c r="C310" s="4"/>
      <c r="D310" s="4"/>
      <c r="E310" s="6"/>
    </row>
    <row r="311" spans="2:5">
      <c r="B311" s="4"/>
      <c r="C311" s="4"/>
      <c r="D311" s="4"/>
      <c r="E311" s="6"/>
    </row>
    <row r="312" spans="2:5">
      <c r="B312" s="4"/>
      <c r="C312" s="4"/>
      <c r="D312" s="4"/>
      <c r="E312" s="6"/>
    </row>
    <row r="313" spans="2:5">
      <c r="B313" s="4"/>
      <c r="C313" s="4"/>
      <c r="D313" s="4"/>
      <c r="E313" s="6"/>
    </row>
    <row r="314" spans="2:5">
      <c r="B314" s="4"/>
      <c r="C314" s="4"/>
      <c r="D314" s="4"/>
      <c r="E314" s="6"/>
    </row>
    <row r="315" spans="2:5">
      <c r="B315" s="4"/>
      <c r="C315" s="4"/>
      <c r="D315" s="4"/>
      <c r="E315" s="6"/>
    </row>
    <row r="316" spans="2:5">
      <c r="B316" s="4"/>
      <c r="C316" s="4"/>
      <c r="D316" s="4"/>
      <c r="E316" s="6"/>
    </row>
    <row r="317" spans="2:5">
      <c r="B317" s="4"/>
      <c r="C317" s="4"/>
      <c r="D317" s="4"/>
      <c r="E317" s="6"/>
    </row>
    <row r="318" spans="2:5">
      <c r="B318" s="4"/>
      <c r="C318" s="4"/>
      <c r="D318" s="4"/>
      <c r="E318" s="6"/>
    </row>
    <row r="319" spans="2:5">
      <c r="B319" s="4"/>
      <c r="C319" s="4"/>
      <c r="D319" s="4"/>
      <c r="E319" s="6"/>
    </row>
    <row r="320" spans="2:5">
      <c r="B320" s="4"/>
      <c r="C320" s="4"/>
      <c r="D320" s="4"/>
      <c r="E320" s="6"/>
    </row>
    <row r="321" spans="2:5">
      <c r="B321" s="4"/>
      <c r="C321" s="4"/>
      <c r="D321" s="4"/>
      <c r="E321" s="6"/>
    </row>
    <row r="322" spans="2:5">
      <c r="B322" s="4"/>
      <c r="C322" s="4"/>
      <c r="D322" s="4"/>
      <c r="E322" s="6"/>
    </row>
    <row r="323" spans="2:5">
      <c r="B323" s="4"/>
      <c r="C323" s="4"/>
      <c r="D323" s="4"/>
      <c r="E323" s="6"/>
    </row>
    <row r="324" spans="2:5">
      <c r="B324" s="4"/>
      <c r="C324" s="4"/>
      <c r="D324" s="4"/>
      <c r="E324" s="6"/>
    </row>
    <row r="325" spans="2:5">
      <c r="B325" s="4"/>
      <c r="C325" s="4"/>
      <c r="D325" s="4"/>
      <c r="E325" s="6"/>
    </row>
    <row r="326" spans="2:5">
      <c r="B326" s="4"/>
      <c r="C326" s="4"/>
      <c r="D326" s="4"/>
      <c r="E326" s="6"/>
    </row>
    <row r="327" spans="2:5">
      <c r="B327" s="4"/>
      <c r="C327" s="4"/>
      <c r="D327" s="4"/>
      <c r="E327" s="6"/>
    </row>
    <row r="328" spans="2:5">
      <c r="B328" s="4"/>
      <c r="C328" s="4"/>
      <c r="D328" s="4"/>
      <c r="E328" s="6"/>
    </row>
    <row r="329" spans="2:5">
      <c r="B329" s="4"/>
      <c r="C329" s="4"/>
      <c r="D329" s="4"/>
      <c r="E329" s="6"/>
    </row>
    <row r="330" spans="2:5">
      <c r="B330" s="4"/>
      <c r="C330" s="4"/>
      <c r="D330" s="4"/>
      <c r="E330" s="6"/>
    </row>
    <row r="331" spans="2:5">
      <c r="B331" s="4"/>
      <c r="C331" s="4"/>
      <c r="D331" s="4"/>
      <c r="E331" s="6"/>
    </row>
    <row r="332" spans="2:5">
      <c r="B332" s="4"/>
      <c r="C332" s="4"/>
      <c r="D332" s="4"/>
      <c r="E332" s="6"/>
    </row>
    <row r="333" spans="2:5">
      <c r="B333" s="4"/>
      <c r="C333" s="4"/>
      <c r="D333" s="4"/>
      <c r="E333" s="6"/>
    </row>
    <row r="334" spans="2:5">
      <c r="B334" s="4"/>
      <c r="C334" s="4"/>
      <c r="D334" s="4"/>
      <c r="E334" s="6"/>
    </row>
    <row r="335" spans="2:5">
      <c r="B335" s="4"/>
      <c r="C335" s="4"/>
      <c r="D335" s="4"/>
      <c r="E335" s="6"/>
    </row>
    <row r="336" spans="2:5">
      <c r="B336" s="4"/>
      <c r="C336" s="4"/>
      <c r="D336" s="4"/>
      <c r="E336" s="6"/>
    </row>
    <row r="337" spans="2:5">
      <c r="B337" s="4"/>
      <c r="C337" s="4"/>
      <c r="D337" s="4"/>
      <c r="E337" s="6"/>
    </row>
    <row r="338" spans="2:5">
      <c r="B338" s="4"/>
      <c r="C338" s="4"/>
      <c r="D338" s="4"/>
      <c r="E338" s="6"/>
    </row>
    <row r="339" spans="2:5">
      <c r="B339" s="4"/>
      <c r="C339" s="4"/>
      <c r="D339" s="4"/>
      <c r="E339" s="6"/>
    </row>
    <row r="340" spans="2:5">
      <c r="B340" s="4"/>
      <c r="C340" s="4"/>
      <c r="D340" s="4"/>
      <c r="E340" s="6"/>
    </row>
    <row r="341" spans="2:5">
      <c r="B341" s="4"/>
      <c r="C341" s="4"/>
      <c r="D341" s="4"/>
      <c r="E341" s="6"/>
    </row>
    <row r="342" spans="2:5">
      <c r="B342" s="4"/>
      <c r="C342" s="4"/>
      <c r="D342" s="4"/>
      <c r="E342" s="6"/>
    </row>
    <row r="343" spans="2:5">
      <c r="B343" s="4"/>
      <c r="C343" s="4"/>
      <c r="D343" s="4"/>
      <c r="E343" s="6"/>
    </row>
    <row r="344" spans="2:5">
      <c r="B344" s="4"/>
      <c r="C344" s="4"/>
      <c r="D344" s="4"/>
      <c r="E344" s="6"/>
    </row>
    <row r="345" spans="2:5">
      <c r="B345" s="4"/>
      <c r="C345" s="4"/>
      <c r="D345" s="4"/>
      <c r="E345" s="6"/>
    </row>
    <row r="346" spans="2:5">
      <c r="B346" s="4"/>
      <c r="C346" s="4"/>
      <c r="D346" s="4"/>
      <c r="E346" s="6"/>
    </row>
    <row r="347" spans="2:5">
      <c r="B347" s="4"/>
      <c r="C347" s="4"/>
      <c r="D347" s="4"/>
      <c r="E347" s="6"/>
    </row>
    <row r="348" spans="2:5">
      <c r="B348" s="4"/>
      <c r="C348" s="4"/>
      <c r="D348" s="4"/>
      <c r="E348" s="6"/>
    </row>
    <row r="349" spans="2:5">
      <c r="B349" s="4"/>
      <c r="C349" s="4"/>
      <c r="D349" s="4"/>
      <c r="E349" s="6"/>
    </row>
    <row r="350" spans="2:5">
      <c r="B350" s="4"/>
      <c r="C350" s="4"/>
      <c r="D350" s="4"/>
      <c r="E350" s="6"/>
    </row>
    <row r="351" spans="2:5">
      <c r="B351" s="4"/>
      <c r="C351" s="4"/>
      <c r="D351" s="4"/>
      <c r="E351" s="6"/>
    </row>
    <row r="352" spans="2:5">
      <c r="B352" s="4"/>
      <c r="C352" s="4"/>
      <c r="D352" s="4"/>
      <c r="E352" s="6"/>
    </row>
    <row r="353" spans="2:5">
      <c r="B353" s="4"/>
      <c r="C353" s="4"/>
      <c r="D353" s="4"/>
      <c r="E353" s="6"/>
    </row>
    <row r="354" spans="2:5">
      <c r="B354" s="4"/>
      <c r="C354" s="4"/>
      <c r="D354" s="4"/>
      <c r="E354" s="6"/>
    </row>
    <row r="355" spans="2:5">
      <c r="B355" s="4"/>
      <c r="C355" s="4"/>
      <c r="D355" s="4"/>
      <c r="E355" s="6"/>
    </row>
    <row r="356" spans="2:5">
      <c r="B356" s="4"/>
      <c r="C356" s="4"/>
      <c r="D356" s="4"/>
      <c r="E356" s="6"/>
    </row>
    <row r="357" spans="2:5">
      <c r="B357" s="4"/>
      <c r="C357" s="4"/>
      <c r="D357" s="4"/>
      <c r="E357" s="6"/>
    </row>
    <row r="358" spans="2:5">
      <c r="B358" s="4"/>
      <c r="C358" s="4"/>
      <c r="D358" s="4"/>
      <c r="E358" s="6"/>
    </row>
    <row r="359" spans="2:5">
      <c r="B359" s="4"/>
      <c r="C359" s="4"/>
      <c r="D359" s="4"/>
      <c r="E359" s="6"/>
    </row>
    <row r="360" spans="2:5">
      <c r="B360" s="4"/>
      <c r="C360" s="4"/>
      <c r="D360" s="4"/>
      <c r="E360" s="6"/>
    </row>
    <row r="361" spans="2:5">
      <c r="B361" s="4"/>
      <c r="C361" s="4"/>
      <c r="D361" s="4"/>
      <c r="E361" s="6"/>
    </row>
    <row r="362" spans="2:5">
      <c r="B362" s="4"/>
      <c r="C362" s="4"/>
      <c r="D362" s="4"/>
      <c r="E362" s="6"/>
    </row>
    <row r="363" spans="2:5">
      <c r="B363" s="4"/>
      <c r="C363" s="4"/>
      <c r="D363" s="4"/>
      <c r="E363" s="6"/>
    </row>
    <row r="364" spans="2:5">
      <c r="B364" s="4"/>
      <c r="C364" s="4"/>
      <c r="D364" s="4"/>
      <c r="E364" s="6"/>
    </row>
    <row r="365" spans="2:5">
      <c r="B365" s="4"/>
      <c r="C365" s="4"/>
      <c r="D365" s="4"/>
      <c r="E365" s="6"/>
    </row>
    <row r="366" spans="2:5">
      <c r="B366" s="4"/>
      <c r="C366" s="4"/>
      <c r="D366" s="4"/>
      <c r="E366" s="6"/>
    </row>
    <row r="367" spans="2:5">
      <c r="B367" s="4"/>
      <c r="C367" s="4"/>
      <c r="D367" s="4"/>
      <c r="E367" s="6"/>
    </row>
    <row r="368" spans="2:5">
      <c r="B368" s="4"/>
      <c r="C368" s="4"/>
      <c r="D368" s="4"/>
      <c r="E368" s="6"/>
    </row>
    <row r="369" spans="2:5">
      <c r="B369" s="4"/>
      <c r="C369" s="4"/>
      <c r="D369" s="4"/>
      <c r="E369" s="6"/>
    </row>
    <row r="370" spans="2:5">
      <c r="B370" s="4"/>
      <c r="C370" s="4"/>
      <c r="D370" s="4"/>
      <c r="E370" s="6"/>
    </row>
    <row r="371" spans="2:5">
      <c r="B371" s="4"/>
      <c r="C371" s="4"/>
      <c r="D371" s="4"/>
      <c r="E371" s="6"/>
    </row>
    <row r="372" spans="2:5">
      <c r="B372" s="4"/>
      <c r="C372" s="4"/>
      <c r="D372" s="4"/>
      <c r="E372" s="6"/>
    </row>
    <row r="373" spans="2:5">
      <c r="B373" s="4"/>
      <c r="C373" s="4"/>
      <c r="D373" s="4"/>
      <c r="E373" s="6"/>
    </row>
    <row r="374" spans="2:5">
      <c r="B374" s="4"/>
      <c r="C374" s="4"/>
      <c r="D374" s="4"/>
      <c r="E374" s="6"/>
    </row>
    <row r="375" spans="2:5">
      <c r="B375" s="4"/>
      <c r="C375" s="4"/>
      <c r="D375" s="4"/>
      <c r="E375" s="6"/>
    </row>
    <row r="376" spans="2:5">
      <c r="B376" s="4"/>
      <c r="C376" s="4"/>
      <c r="D376" s="4"/>
      <c r="E376" s="6"/>
    </row>
    <row r="377" spans="2:5">
      <c r="B377" s="4"/>
      <c r="C377" s="4"/>
      <c r="D377" s="4"/>
      <c r="E377" s="6"/>
    </row>
    <row r="378" spans="2:5">
      <c r="B378" s="4"/>
      <c r="C378" s="4"/>
      <c r="D378" s="4"/>
      <c r="E378" s="6"/>
    </row>
    <row r="379" spans="2:5">
      <c r="B379" s="4"/>
      <c r="C379" s="4"/>
      <c r="D379" s="4"/>
      <c r="E379" s="6"/>
    </row>
    <row r="380" spans="2:5">
      <c r="B380" s="4"/>
      <c r="C380" s="4"/>
      <c r="D380" s="4"/>
      <c r="E380" s="6"/>
    </row>
    <row r="381" spans="2:5">
      <c r="B381" s="4"/>
      <c r="C381" s="4"/>
      <c r="D381" s="4"/>
      <c r="E381" s="6"/>
    </row>
    <row r="382" spans="2:5">
      <c r="B382" s="4"/>
      <c r="C382" s="4"/>
      <c r="D382" s="4"/>
      <c r="E382" s="6"/>
    </row>
    <row r="383" spans="2:5">
      <c r="B383" s="4"/>
      <c r="C383" s="4"/>
      <c r="D383" s="4"/>
      <c r="E383" s="6"/>
    </row>
    <row r="384" spans="2:5">
      <c r="B384" s="4"/>
      <c r="C384" s="4"/>
      <c r="D384" s="4"/>
      <c r="E384" s="6"/>
    </row>
    <row r="385" spans="2:5">
      <c r="B385" s="4"/>
      <c r="C385" s="4"/>
      <c r="D385" s="4"/>
      <c r="E385" s="6"/>
    </row>
    <row r="386" spans="2:5">
      <c r="B386" s="4"/>
      <c r="C386" s="4"/>
      <c r="D386" s="4"/>
      <c r="E386" s="6"/>
    </row>
    <row r="387" spans="2:5">
      <c r="B387" s="4"/>
      <c r="C387" s="4"/>
      <c r="D387" s="4"/>
      <c r="E387" s="6"/>
    </row>
    <row r="388" spans="2:5">
      <c r="B388" s="4"/>
      <c r="C388" s="4"/>
      <c r="D388" s="4"/>
      <c r="E388" s="6"/>
    </row>
    <row r="389" spans="2:5">
      <c r="B389" s="4"/>
      <c r="C389" s="4"/>
      <c r="D389" s="4"/>
      <c r="E389" s="6"/>
    </row>
    <row r="390" spans="2:5">
      <c r="B390" s="4"/>
      <c r="C390" s="4"/>
      <c r="D390" s="4"/>
      <c r="E390" s="6"/>
    </row>
    <row r="391" spans="2:5">
      <c r="B391" s="4"/>
      <c r="C391" s="4"/>
      <c r="D391" s="4"/>
      <c r="E391" s="6"/>
    </row>
    <row r="392" spans="2:5">
      <c r="B392" s="4"/>
      <c r="C392" s="4"/>
      <c r="D392" s="4"/>
      <c r="E392" s="6"/>
    </row>
    <row r="393" spans="2:5">
      <c r="B393" s="4"/>
      <c r="C393" s="4"/>
      <c r="D393" s="4"/>
      <c r="E393" s="6"/>
    </row>
    <row r="394" spans="2:5">
      <c r="B394" s="4"/>
      <c r="C394" s="4"/>
      <c r="D394" s="4"/>
      <c r="E394" s="6"/>
    </row>
    <row r="395" spans="2:5">
      <c r="B395" s="4"/>
      <c r="C395" s="4"/>
      <c r="D395" s="4"/>
      <c r="E395" s="6"/>
    </row>
    <row r="396" spans="2:5">
      <c r="B396" s="4"/>
      <c r="C396" s="4"/>
      <c r="D396" s="4"/>
      <c r="E396" s="6"/>
    </row>
    <row r="397" spans="2:5">
      <c r="B397" s="4"/>
      <c r="C397" s="4"/>
      <c r="D397" s="4"/>
      <c r="E397" s="6"/>
    </row>
    <row r="398" spans="2:5">
      <c r="B398" s="4"/>
      <c r="C398" s="4"/>
      <c r="D398" s="4"/>
      <c r="E398" s="6"/>
    </row>
    <row r="399" spans="2:5">
      <c r="B399" s="4"/>
      <c r="C399" s="4"/>
      <c r="D399" s="4"/>
      <c r="E399" s="6"/>
    </row>
    <row r="400" spans="2:5">
      <c r="B400" s="4"/>
      <c r="C400" s="4"/>
      <c r="D400" s="4"/>
      <c r="E400" s="6"/>
    </row>
    <row r="401" spans="2:5">
      <c r="B401" s="4"/>
      <c r="C401" s="4"/>
      <c r="D401" s="4"/>
      <c r="E401" s="6"/>
    </row>
    <row r="402" spans="2:5">
      <c r="B402" s="4"/>
      <c r="C402" s="4"/>
      <c r="D402" s="4"/>
      <c r="E402" s="6"/>
    </row>
    <row r="403" spans="2:5">
      <c r="B403" s="4"/>
      <c r="C403" s="4"/>
      <c r="D403" s="4"/>
      <c r="E403" s="6"/>
    </row>
    <row r="404" spans="2:5">
      <c r="B404" s="4"/>
      <c r="C404" s="4"/>
      <c r="D404" s="4"/>
      <c r="E404" s="6"/>
    </row>
    <row r="405" spans="2:5">
      <c r="B405" s="4"/>
      <c r="C405" s="4"/>
      <c r="D405" s="4"/>
      <c r="E405" s="6"/>
    </row>
    <row r="406" spans="2:5">
      <c r="B406" s="4"/>
      <c r="C406" s="4"/>
      <c r="D406" s="4"/>
      <c r="E406" s="6"/>
    </row>
    <row r="407" spans="2:5">
      <c r="B407" s="4"/>
      <c r="C407" s="4"/>
      <c r="D407" s="4"/>
      <c r="E407" s="6"/>
    </row>
    <row r="408" spans="2:5">
      <c r="B408" s="4"/>
      <c r="C408" s="4"/>
      <c r="D408" s="4"/>
      <c r="E408" s="6"/>
    </row>
    <row r="409" spans="2:5">
      <c r="B409" s="4"/>
      <c r="C409" s="4"/>
      <c r="D409" s="4"/>
      <c r="E409" s="6"/>
    </row>
    <row r="410" spans="2:5">
      <c r="B410" s="4"/>
      <c r="C410" s="4"/>
      <c r="D410" s="4"/>
      <c r="E410" s="6"/>
    </row>
    <row r="411" spans="2:5">
      <c r="B411" s="4"/>
      <c r="C411" s="4"/>
      <c r="D411" s="4"/>
      <c r="E411" s="6"/>
    </row>
    <row r="412" spans="2:5">
      <c r="B412" s="4"/>
      <c r="C412" s="4"/>
      <c r="D412" s="4"/>
      <c r="E412" s="6"/>
    </row>
    <row r="413" spans="2:5">
      <c r="B413" s="4"/>
      <c r="C413" s="4"/>
      <c r="D413" s="4"/>
      <c r="E413" s="6"/>
    </row>
    <row r="414" spans="2:5">
      <c r="B414" s="4"/>
      <c r="C414" s="4"/>
      <c r="D414" s="4"/>
      <c r="E414" s="6"/>
    </row>
    <row r="415" spans="2:5">
      <c r="B415" s="4"/>
      <c r="C415" s="4"/>
      <c r="D415" s="4"/>
      <c r="E415" s="6"/>
    </row>
    <row r="416" spans="2:5">
      <c r="B416" s="4"/>
      <c r="C416" s="4"/>
      <c r="D416" s="4"/>
      <c r="E416" s="6"/>
    </row>
    <row r="417" spans="2:5">
      <c r="B417" s="4"/>
      <c r="C417" s="4"/>
      <c r="D417" s="4"/>
      <c r="E417" s="6"/>
    </row>
    <row r="418" spans="2:5">
      <c r="B418" s="4"/>
      <c r="C418" s="4"/>
      <c r="D418" s="4"/>
      <c r="E418" s="6"/>
    </row>
    <row r="419" spans="2:5">
      <c r="B419" s="4"/>
      <c r="C419" s="4"/>
      <c r="D419" s="4"/>
      <c r="E419" s="6"/>
    </row>
    <row r="420" spans="2:5">
      <c r="B420" s="4"/>
      <c r="C420" s="4"/>
      <c r="D420" s="4"/>
      <c r="E420" s="6"/>
    </row>
    <row r="421" spans="2:5">
      <c r="B421" s="4"/>
      <c r="C421" s="4"/>
      <c r="D421" s="4"/>
      <c r="E421" s="6"/>
    </row>
    <row r="422" spans="2:5">
      <c r="B422" s="4"/>
      <c r="C422" s="4"/>
      <c r="D422" s="4"/>
      <c r="E422" s="6"/>
    </row>
    <row r="423" spans="2:5">
      <c r="B423" s="4"/>
      <c r="C423" s="4"/>
      <c r="D423" s="4"/>
      <c r="E423" s="6"/>
    </row>
    <row r="424" spans="2:5">
      <c r="B424" s="4"/>
      <c r="C424" s="4"/>
      <c r="D424" s="4"/>
      <c r="E424" s="6"/>
    </row>
    <row r="425" spans="2:5">
      <c r="B425" s="4"/>
      <c r="C425" s="4"/>
      <c r="D425" s="4"/>
      <c r="E425" s="6"/>
    </row>
    <row r="426" spans="2:5">
      <c r="B426" s="4"/>
      <c r="C426" s="4"/>
      <c r="D426" s="4"/>
      <c r="E426" s="6"/>
    </row>
    <row r="427" spans="2:5">
      <c r="B427" s="4"/>
      <c r="C427" s="4"/>
      <c r="D427" s="4"/>
      <c r="E427" s="6"/>
    </row>
    <row r="428" spans="2:5">
      <c r="B428" s="4"/>
      <c r="C428" s="4"/>
      <c r="D428" s="4"/>
      <c r="E428" s="6"/>
    </row>
    <row r="429" spans="2:5">
      <c r="B429" s="4"/>
      <c r="C429" s="4"/>
      <c r="D429" s="4"/>
      <c r="E429" s="6"/>
    </row>
    <row r="430" spans="2:5">
      <c r="B430" s="4"/>
      <c r="C430" s="4"/>
      <c r="D430" s="4"/>
      <c r="E430" s="6"/>
    </row>
    <row r="431" spans="2:5">
      <c r="B431" s="4"/>
      <c r="C431" s="4"/>
      <c r="D431" s="4"/>
      <c r="E431" s="6"/>
    </row>
    <row r="432" spans="2:5">
      <c r="B432" s="4"/>
      <c r="C432" s="4"/>
      <c r="D432" s="4"/>
      <c r="E432" s="6"/>
    </row>
    <row r="433" spans="2:5">
      <c r="B433" s="4"/>
      <c r="C433" s="4"/>
      <c r="D433" s="4"/>
      <c r="E433" s="6"/>
    </row>
    <row r="434" spans="2:5">
      <c r="B434" s="4"/>
      <c r="C434" s="4"/>
      <c r="D434" s="4"/>
      <c r="E434" s="6"/>
    </row>
    <row r="435" spans="2:5">
      <c r="B435" s="4"/>
      <c r="C435" s="4"/>
      <c r="D435" s="4"/>
      <c r="E435" s="6"/>
    </row>
    <row r="436" spans="2:5">
      <c r="B436" s="4"/>
      <c r="C436" s="4"/>
      <c r="D436" s="4"/>
      <c r="E436" s="6"/>
    </row>
    <row r="437" spans="2:5">
      <c r="B437" s="4"/>
      <c r="C437" s="4"/>
      <c r="D437" s="4"/>
      <c r="E437" s="6"/>
    </row>
    <row r="438" spans="2:5">
      <c r="B438" s="4"/>
      <c r="C438" s="4"/>
      <c r="D438" s="4"/>
      <c r="E438" s="6"/>
    </row>
    <row r="439" spans="2:5">
      <c r="B439" s="4"/>
      <c r="C439" s="4"/>
      <c r="D439" s="4"/>
      <c r="E439" s="6"/>
    </row>
    <row r="440" spans="2:5">
      <c r="B440" s="4"/>
      <c r="C440" s="4"/>
      <c r="D440" s="4"/>
      <c r="E440" s="6"/>
    </row>
    <row r="441" spans="2:5">
      <c r="B441" s="4"/>
      <c r="C441" s="4"/>
      <c r="D441" s="4"/>
      <c r="E441" s="6"/>
    </row>
    <row r="442" spans="2:5">
      <c r="B442" s="4"/>
      <c r="C442" s="4"/>
      <c r="D442" s="4"/>
      <c r="E442" s="6"/>
    </row>
    <row r="443" spans="2:5">
      <c r="B443" s="4"/>
      <c r="C443" s="4"/>
      <c r="D443" s="4"/>
      <c r="E443" s="6"/>
    </row>
    <row r="444" spans="2:5">
      <c r="B444" s="4"/>
      <c r="C444" s="4"/>
      <c r="D444" s="4"/>
      <c r="E444" s="6"/>
    </row>
    <row r="445" spans="2:5">
      <c r="B445" s="4"/>
      <c r="C445" s="4"/>
      <c r="D445" s="4"/>
      <c r="E445" s="6"/>
    </row>
    <row r="446" spans="2:5">
      <c r="B446" s="4"/>
      <c r="C446" s="4"/>
      <c r="D446" s="4"/>
      <c r="E446" s="6"/>
    </row>
    <row r="447" spans="2:5">
      <c r="B447" s="4"/>
      <c r="C447" s="4"/>
      <c r="D447" s="4"/>
      <c r="E447" s="6"/>
    </row>
    <row r="448" spans="2:5">
      <c r="B448" s="4"/>
      <c r="C448" s="4"/>
      <c r="D448" s="4"/>
      <c r="E448" s="6"/>
    </row>
    <row r="449" spans="2:5">
      <c r="B449" s="4"/>
      <c r="C449" s="4"/>
      <c r="D449" s="4"/>
      <c r="E449" s="6"/>
    </row>
    <row r="450" spans="2:5">
      <c r="B450" s="4"/>
      <c r="C450" s="4"/>
      <c r="D450" s="4"/>
      <c r="E450" s="6"/>
    </row>
    <row r="451" spans="2:5">
      <c r="B451" s="4"/>
      <c r="C451" s="4"/>
      <c r="D451" s="4"/>
      <c r="E451" s="6"/>
    </row>
    <row r="452" spans="2:5">
      <c r="B452" s="4"/>
      <c r="C452" s="4"/>
      <c r="D452" s="4"/>
      <c r="E452" s="6"/>
    </row>
    <row r="453" spans="2:5">
      <c r="B453" s="4"/>
      <c r="C453" s="4"/>
      <c r="D453" s="4"/>
      <c r="E453" s="6"/>
    </row>
    <row r="454" spans="2:5">
      <c r="B454" s="4"/>
      <c r="C454" s="4"/>
      <c r="D454" s="4"/>
      <c r="E454" s="6"/>
    </row>
    <row r="455" spans="2:5">
      <c r="B455" s="4"/>
      <c r="C455" s="4"/>
      <c r="D455" s="4"/>
      <c r="E455" s="6"/>
    </row>
    <row r="456" spans="2:5">
      <c r="B456" s="4"/>
      <c r="C456" s="4"/>
      <c r="D456" s="4"/>
      <c r="E456" s="6"/>
    </row>
    <row r="457" spans="2:5">
      <c r="B457" s="4"/>
      <c r="C457" s="4"/>
      <c r="D457" s="4"/>
      <c r="E457" s="6"/>
    </row>
    <row r="458" spans="2:5">
      <c r="B458" s="4"/>
      <c r="C458" s="4"/>
      <c r="D458" s="4"/>
      <c r="E458" s="6"/>
    </row>
    <row r="459" spans="2:5">
      <c r="B459" s="4"/>
      <c r="C459" s="4"/>
      <c r="D459" s="4"/>
      <c r="E459" s="6"/>
    </row>
    <row r="460" spans="2:5">
      <c r="B460" s="4"/>
      <c r="C460" s="4"/>
      <c r="D460" s="4"/>
      <c r="E460" s="6"/>
    </row>
    <row r="461" spans="2:5">
      <c r="B461" s="4"/>
      <c r="C461" s="4"/>
      <c r="D461" s="4"/>
      <c r="E461" s="6"/>
    </row>
    <row r="462" spans="2:5">
      <c r="B462" s="4"/>
      <c r="C462" s="4"/>
      <c r="D462" s="4"/>
      <c r="E462" s="6"/>
    </row>
    <row r="463" spans="2:5">
      <c r="B463" s="4"/>
      <c r="C463" s="4"/>
      <c r="D463" s="4"/>
      <c r="E463" s="6"/>
    </row>
    <row r="464" spans="2:5">
      <c r="B464" s="4"/>
      <c r="C464" s="4"/>
      <c r="D464" s="4"/>
      <c r="E464" s="6"/>
    </row>
    <row r="465" spans="2:5">
      <c r="B465" s="4"/>
      <c r="C465" s="4"/>
      <c r="D465" s="4"/>
      <c r="E465" s="6"/>
    </row>
    <row r="466" spans="2:5">
      <c r="B466" s="4"/>
      <c r="C466" s="4"/>
      <c r="D466" s="4"/>
      <c r="E466" s="6"/>
    </row>
    <row r="467" spans="2:5">
      <c r="B467" s="4"/>
      <c r="C467" s="4"/>
      <c r="D467" s="4"/>
      <c r="E467" s="6"/>
    </row>
    <row r="468" spans="2:5">
      <c r="B468" s="4"/>
      <c r="C468" s="4"/>
      <c r="D468" s="4"/>
      <c r="E468" s="6"/>
    </row>
    <row r="469" spans="2:5">
      <c r="B469" s="4"/>
      <c r="C469" s="4"/>
      <c r="D469" s="4"/>
      <c r="E469" s="6"/>
    </row>
    <row r="470" spans="2:5">
      <c r="B470" s="4"/>
      <c r="C470" s="4"/>
      <c r="D470" s="4"/>
      <c r="E470" s="6"/>
    </row>
    <row r="471" spans="2:5">
      <c r="B471" s="4"/>
      <c r="C471" s="4"/>
      <c r="D471" s="4"/>
      <c r="E471" s="6"/>
    </row>
    <row r="472" spans="2:5">
      <c r="B472" s="4"/>
      <c r="C472" s="4"/>
      <c r="D472" s="4"/>
      <c r="E472" s="6"/>
    </row>
    <row r="473" spans="2:5">
      <c r="B473" s="4"/>
      <c r="C473" s="4"/>
      <c r="D473" s="4"/>
      <c r="E473" s="6"/>
    </row>
    <row r="474" spans="2:5">
      <c r="B474" s="4"/>
      <c r="C474" s="4"/>
      <c r="D474" s="4"/>
      <c r="E474" s="6"/>
    </row>
    <row r="475" spans="2:5">
      <c r="B475" s="4"/>
      <c r="C475" s="4"/>
      <c r="D475" s="4"/>
      <c r="E475" s="6"/>
    </row>
    <row r="476" spans="2:5">
      <c r="B476" s="4"/>
      <c r="C476" s="4"/>
      <c r="D476" s="4"/>
      <c r="E476" s="6"/>
    </row>
    <row r="477" spans="2:5">
      <c r="B477" s="4"/>
      <c r="C477" s="4"/>
      <c r="D477" s="4"/>
      <c r="E477" s="6"/>
    </row>
    <row r="478" spans="2:5">
      <c r="B478" s="4"/>
      <c r="C478" s="4"/>
      <c r="D478" s="4"/>
      <c r="E478" s="6"/>
    </row>
    <row r="479" spans="2:5">
      <c r="B479" s="4"/>
      <c r="C479" s="4"/>
      <c r="D479" s="4"/>
      <c r="E479" s="6"/>
    </row>
    <row r="480" spans="2:5">
      <c r="B480" s="4"/>
      <c r="C480" s="4"/>
      <c r="D480" s="4"/>
      <c r="E480" s="6"/>
    </row>
    <row r="481" spans="2:5">
      <c r="B481" s="4"/>
      <c r="C481" s="4"/>
      <c r="D481" s="4"/>
      <c r="E481" s="6"/>
    </row>
    <row r="482" spans="2:5">
      <c r="B482" s="4"/>
      <c r="C482" s="4"/>
      <c r="D482" s="4"/>
      <c r="E482" s="6"/>
    </row>
    <row r="483" spans="2:5">
      <c r="B483" s="4"/>
      <c r="C483" s="4"/>
      <c r="D483" s="4"/>
      <c r="E483" s="6"/>
    </row>
    <row r="484" spans="2:5">
      <c r="B484" s="4"/>
      <c r="C484" s="4"/>
      <c r="D484" s="4"/>
      <c r="E484" s="6"/>
    </row>
    <row r="485" spans="2:5">
      <c r="B485" s="4"/>
      <c r="C485" s="4"/>
      <c r="D485" s="4"/>
      <c r="E485" s="6"/>
    </row>
    <row r="486" spans="2:5">
      <c r="B486" s="4"/>
      <c r="C486" s="4"/>
      <c r="D486" s="4"/>
      <c r="E486" s="6"/>
    </row>
    <row r="487" spans="2:5">
      <c r="B487" s="4"/>
      <c r="C487" s="4"/>
      <c r="D487" s="4"/>
      <c r="E487" s="6"/>
    </row>
    <row r="488" spans="2:5">
      <c r="B488" s="4"/>
      <c r="C488" s="4"/>
      <c r="D488" s="4"/>
      <c r="E488" s="6"/>
    </row>
    <row r="489" spans="2:5">
      <c r="B489" s="4"/>
      <c r="C489" s="4"/>
      <c r="D489" s="4"/>
      <c r="E489" s="6"/>
    </row>
    <row r="490" spans="2:5">
      <c r="B490" s="4"/>
      <c r="C490" s="4"/>
      <c r="D490" s="4"/>
      <c r="E490" s="6"/>
    </row>
    <row r="491" spans="2:5">
      <c r="B491" s="4"/>
      <c r="C491" s="4"/>
      <c r="D491" s="4"/>
      <c r="E491" s="6"/>
    </row>
    <row r="492" spans="2:5">
      <c r="B492" s="4"/>
      <c r="C492" s="4"/>
      <c r="D492" s="4"/>
      <c r="E492" s="6"/>
    </row>
    <row r="493" spans="2:5">
      <c r="B493" s="4"/>
      <c r="C493" s="4"/>
      <c r="D493" s="4"/>
      <c r="E493" s="6"/>
    </row>
    <row r="494" spans="2:5">
      <c r="B494" s="4"/>
      <c r="C494" s="4"/>
      <c r="D494" s="4"/>
      <c r="E494" s="6"/>
    </row>
    <row r="495" spans="2:5">
      <c r="B495" s="4"/>
      <c r="C495" s="4"/>
      <c r="D495" s="4"/>
      <c r="E495" s="6"/>
    </row>
    <row r="496" spans="2:5">
      <c r="B496" s="4"/>
      <c r="C496" s="4"/>
      <c r="D496" s="4"/>
      <c r="E496" s="6"/>
    </row>
    <row r="497" spans="2:5">
      <c r="B497" s="4"/>
      <c r="C497" s="4"/>
      <c r="D497" s="4"/>
      <c r="E497" s="6"/>
    </row>
    <row r="498" spans="2:5">
      <c r="B498" s="4"/>
      <c r="C498" s="4"/>
      <c r="D498" s="4"/>
      <c r="E498" s="6"/>
    </row>
    <row r="499" spans="2:5">
      <c r="B499" s="4"/>
      <c r="C499" s="4"/>
      <c r="D499" s="4"/>
      <c r="E499" s="6"/>
    </row>
    <row r="500" spans="2:5">
      <c r="B500" s="4"/>
      <c r="C500" s="4"/>
      <c r="D500" s="4"/>
      <c r="E500" s="6"/>
    </row>
    <row r="501" spans="2:5">
      <c r="B501" s="4"/>
      <c r="C501" s="4"/>
      <c r="D501" s="4"/>
      <c r="E501" s="6"/>
    </row>
    <row r="502" spans="2:5">
      <c r="B502" s="4"/>
      <c r="C502" s="4"/>
      <c r="D502" s="4"/>
      <c r="E502" s="6"/>
    </row>
    <row r="503" spans="2:5">
      <c r="B503" s="4"/>
      <c r="C503" s="4"/>
      <c r="D503" s="4"/>
      <c r="E503" s="6"/>
    </row>
    <row r="504" spans="2:5">
      <c r="B504" s="4"/>
      <c r="C504" s="4"/>
      <c r="D504" s="4"/>
      <c r="E504" s="6"/>
    </row>
    <row r="505" spans="2:5">
      <c r="B505" s="4"/>
      <c r="C505" s="4"/>
      <c r="D505" s="4"/>
      <c r="E505" s="6"/>
    </row>
    <row r="506" spans="2:5">
      <c r="B506" s="4"/>
      <c r="C506" s="4"/>
      <c r="D506" s="4"/>
      <c r="E506" s="6"/>
    </row>
    <row r="507" spans="2:5">
      <c r="B507" s="4"/>
      <c r="C507" s="4"/>
      <c r="D507" s="4"/>
      <c r="E507" s="6"/>
    </row>
    <row r="508" spans="2:5">
      <c r="B508" s="4"/>
      <c r="C508" s="4"/>
      <c r="D508" s="4"/>
      <c r="E508" s="6"/>
    </row>
    <row r="509" spans="2:5">
      <c r="B509" s="4"/>
      <c r="C509" s="4"/>
      <c r="D509" s="4"/>
      <c r="E509" s="6"/>
    </row>
    <row r="510" spans="2:5">
      <c r="B510" s="4"/>
      <c r="C510" s="4"/>
      <c r="D510" s="4"/>
      <c r="E510" s="6"/>
    </row>
    <row r="511" spans="2:5">
      <c r="B511" s="4"/>
      <c r="C511" s="4"/>
      <c r="D511" s="4"/>
      <c r="E511" s="6"/>
    </row>
    <row r="512" spans="2:5">
      <c r="B512" s="4"/>
      <c r="C512" s="4"/>
      <c r="D512" s="4"/>
      <c r="E512" s="6"/>
    </row>
    <row r="513" spans="2:5">
      <c r="B513" s="4"/>
      <c r="C513" s="4"/>
      <c r="D513" s="4"/>
      <c r="E513" s="6"/>
    </row>
    <row r="514" spans="2:5">
      <c r="B514" s="4"/>
      <c r="C514" s="4"/>
      <c r="D514" s="4"/>
      <c r="E514" s="6"/>
    </row>
    <row r="515" spans="2:5">
      <c r="B515" s="4"/>
      <c r="C515" s="4"/>
      <c r="D515" s="4"/>
      <c r="E515" s="6"/>
    </row>
    <row r="516" spans="2:5">
      <c r="B516" s="4"/>
      <c r="C516" s="4"/>
      <c r="D516" s="4"/>
      <c r="E516" s="6"/>
    </row>
    <row r="517" spans="2:5">
      <c r="B517" s="4"/>
      <c r="C517" s="4"/>
      <c r="D517" s="4"/>
      <c r="E517" s="6"/>
    </row>
    <row r="518" spans="2:5">
      <c r="B518" s="4"/>
      <c r="C518" s="4"/>
      <c r="D518" s="4"/>
      <c r="E518" s="6"/>
    </row>
    <row r="519" spans="2:5">
      <c r="B519" s="4"/>
      <c r="C519" s="4"/>
      <c r="D519" s="4"/>
      <c r="E519" s="6"/>
    </row>
    <row r="520" spans="2:5">
      <c r="B520" s="4"/>
      <c r="C520" s="4"/>
      <c r="D520" s="4"/>
      <c r="E520" s="6"/>
    </row>
    <row r="521" spans="2:5">
      <c r="B521" s="4"/>
      <c r="C521" s="4"/>
      <c r="D521" s="4"/>
      <c r="E521" s="6"/>
    </row>
    <row r="522" spans="2:5">
      <c r="B522" s="4"/>
      <c r="C522" s="4"/>
      <c r="D522" s="4"/>
      <c r="E522" s="6"/>
    </row>
    <row r="523" spans="2:5">
      <c r="B523" s="4"/>
      <c r="C523" s="4"/>
      <c r="D523" s="4"/>
      <c r="E523" s="6"/>
    </row>
    <row r="524" spans="2:5">
      <c r="B524" s="4"/>
      <c r="C524" s="4"/>
      <c r="D524" s="4"/>
      <c r="E524" s="6"/>
    </row>
    <row r="525" spans="2:5">
      <c r="B525" s="4"/>
      <c r="C525" s="4"/>
      <c r="D525" s="4"/>
      <c r="E525" s="6"/>
    </row>
    <row r="526" spans="2:5">
      <c r="B526" s="4"/>
      <c r="C526" s="4"/>
      <c r="D526" s="4"/>
      <c r="E526" s="6"/>
    </row>
    <row r="527" spans="2:5">
      <c r="B527" s="4"/>
      <c r="C527" s="4"/>
      <c r="D527" s="4"/>
      <c r="E527" s="6"/>
    </row>
    <row r="528" spans="2:5">
      <c r="B528" s="4"/>
      <c r="C528" s="4"/>
      <c r="D528" s="4"/>
      <c r="E528" s="6"/>
    </row>
    <row r="529" spans="2:5">
      <c r="B529" s="4"/>
      <c r="C529" s="4"/>
      <c r="D529" s="4"/>
      <c r="E529" s="6"/>
    </row>
    <row r="530" spans="2:5">
      <c r="B530" s="4"/>
      <c r="C530" s="4"/>
      <c r="D530" s="4"/>
      <c r="E530" s="6"/>
    </row>
    <row r="531" spans="2:5">
      <c r="B531" s="4"/>
      <c r="C531" s="4"/>
      <c r="D531" s="4"/>
      <c r="E531" s="6"/>
    </row>
    <row r="532" spans="2:5">
      <c r="B532" s="4"/>
      <c r="C532" s="4"/>
      <c r="D532" s="4"/>
      <c r="E532" s="6"/>
    </row>
    <row r="533" spans="2:5">
      <c r="B533" s="4"/>
      <c r="C533" s="4"/>
      <c r="D533" s="4"/>
      <c r="E533" s="6"/>
    </row>
    <row r="534" spans="2:5">
      <c r="B534" s="4"/>
      <c r="C534" s="4"/>
      <c r="D534" s="4"/>
      <c r="E534" s="6"/>
    </row>
    <row r="535" spans="2:5">
      <c r="B535" s="4"/>
      <c r="C535" s="4"/>
      <c r="D535" s="4"/>
      <c r="E535" s="6"/>
    </row>
    <row r="536" spans="2:5">
      <c r="B536" s="4"/>
      <c r="C536" s="4"/>
      <c r="D536" s="4"/>
      <c r="E536" s="6"/>
    </row>
    <row r="537" spans="2:5">
      <c r="B537" s="4"/>
      <c r="C537" s="4"/>
      <c r="D537" s="4"/>
      <c r="E537" s="6"/>
    </row>
    <row r="538" spans="2:5">
      <c r="B538" s="4"/>
      <c r="C538" s="4"/>
      <c r="D538" s="4"/>
      <c r="E538" s="6"/>
    </row>
    <row r="539" spans="2:5">
      <c r="B539" s="4"/>
      <c r="C539" s="4"/>
      <c r="D539" s="4"/>
      <c r="E539" s="6"/>
    </row>
    <row r="540" spans="2:5">
      <c r="B540" s="4"/>
      <c r="C540" s="4"/>
      <c r="D540" s="4"/>
      <c r="E540" s="6"/>
    </row>
    <row r="541" spans="2:5">
      <c r="B541" s="4"/>
      <c r="C541" s="4"/>
      <c r="D541" s="4"/>
      <c r="E541" s="6"/>
    </row>
    <row r="542" spans="2:5">
      <c r="B542" s="4"/>
      <c r="C542" s="4"/>
      <c r="D542" s="4"/>
      <c r="E542" s="6"/>
    </row>
    <row r="543" spans="2:5">
      <c r="B543" s="4"/>
      <c r="C543" s="4"/>
      <c r="D543" s="4"/>
      <c r="E543" s="6"/>
    </row>
    <row r="544" spans="2:5">
      <c r="B544" s="4"/>
      <c r="C544" s="4"/>
      <c r="D544" s="4"/>
      <c r="E544" s="6"/>
    </row>
    <row r="545" spans="2:5">
      <c r="B545" s="4"/>
      <c r="C545" s="4"/>
      <c r="D545" s="4"/>
      <c r="E545" s="6"/>
    </row>
    <row r="546" spans="2:5">
      <c r="B546" s="4"/>
      <c r="C546" s="4"/>
      <c r="D546" s="4"/>
      <c r="E546" s="6"/>
    </row>
    <row r="547" spans="2:5">
      <c r="B547" s="4"/>
      <c r="C547" s="4"/>
      <c r="D547" s="4"/>
      <c r="E547" s="6"/>
    </row>
    <row r="548" spans="2:5">
      <c r="B548" s="4"/>
      <c r="C548" s="4"/>
      <c r="D548" s="4"/>
      <c r="E548" s="6"/>
    </row>
    <row r="549" spans="2:5">
      <c r="B549" s="4"/>
      <c r="C549" s="4"/>
      <c r="D549" s="4"/>
      <c r="E549" s="6"/>
    </row>
    <row r="550" spans="2:5">
      <c r="B550" s="4"/>
      <c r="C550" s="4"/>
      <c r="D550" s="4"/>
      <c r="E550" s="6"/>
    </row>
    <row r="551" spans="2:5">
      <c r="B551" s="4"/>
      <c r="C551" s="4"/>
      <c r="D551" s="4"/>
      <c r="E551" s="6"/>
    </row>
    <row r="552" spans="2:5">
      <c r="B552" s="4"/>
      <c r="C552" s="4"/>
      <c r="D552" s="4"/>
      <c r="E552" s="6"/>
    </row>
    <row r="553" spans="2:5">
      <c r="B553" s="4"/>
      <c r="C553" s="4"/>
      <c r="D553" s="4"/>
      <c r="E553" s="6"/>
    </row>
    <row r="554" spans="2:5">
      <c r="B554" s="4"/>
      <c r="C554" s="4"/>
      <c r="D554" s="4"/>
      <c r="E554" s="6"/>
    </row>
    <row r="555" spans="2:5">
      <c r="B555" s="4"/>
      <c r="C555" s="4"/>
      <c r="D555" s="4"/>
      <c r="E555" s="6"/>
    </row>
    <row r="556" spans="2:5">
      <c r="B556" s="4"/>
      <c r="C556" s="4"/>
      <c r="D556" s="4"/>
      <c r="E556" s="6"/>
    </row>
    <row r="557" spans="2:5">
      <c r="B557" s="4"/>
      <c r="C557" s="4"/>
      <c r="D557" s="4"/>
      <c r="E557" s="6"/>
    </row>
    <row r="558" spans="2:5">
      <c r="B558" s="4"/>
      <c r="C558" s="4"/>
      <c r="D558" s="4"/>
      <c r="E558" s="6"/>
    </row>
    <row r="559" spans="2:5">
      <c r="B559" s="4"/>
      <c r="C559" s="4"/>
      <c r="D559" s="4"/>
      <c r="E559" s="6"/>
    </row>
    <row r="560" spans="2:5">
      <c r="B560" s="4"/>
      <c r="C560" s="4"/>
      <c r="D560" s="4"/>
      <c r="E560" s="6"/>
    </row>
    <row r="561" spans="2:5">
      <c r="B561" s="4"/>
      <c r="C561" s="4"/>
      <c r="D561" s="4"/>
      <c r="E561" s="6"/>
    </row>
    <row r="562" spans="2:5">
      <c r="B562" s="4"/>
      <c r="C562" s="4"/>
      <c r="D562" s="4"/>
      <c r="E562" s="6"/>
    </row>
    <row r="563" spans="2:5">
      <c r="B563" s="4"/>
      <c r="C563" s="4"/>
      <c r="D563" s="4"/>
      <c r="E563" s="6"/>
    </row>
    <row r="564" spans="2:5">
      <c r="B564" s="4"/>
      <c r="C564" s="4"/>
      <c r="D564" s="4"/>
      <c r="E564" s="6"/>
    </row>
    <row r="565" spans="2:5">
      <c r="B565" s="4"/>
      <c r="C565" s="4"/>
      <c r="D565" s="4"/>
      <c r="E565" s="6"/>
    </row>
    <row r="566" spans="2:5">
      <c r="B566" s="4"/>
      <c r="C566" s="4"/>
      <c r="D566" s="4"/>
      <c r="E566" s="6"/>
    </row>
    <row r="567" spans="2:5">
      <c r="B567" s="4"/>
      <c r="C567" s="4"/>
      <c r="D567" s="4"/>
      <c r="E567" s="6"/>
    </row>
    <row r="568" spans="2:5">
      <c r="B568" s="4"/>
      <c r="C568" s="4"/>
      <c r="D568" s="4"/>
      <c r="E568" s="6"/>
    </row>
    <row r="569" spans="2:5">
      <c r="B569" s="4"/>
      <c r="C569" s="4"/>
      <c r="D569" s="4"/>
      <c r="E569" s="6"/>
    </row>
    <row r="570" spans="2:5">
      <c r="B570" s="4"/>
      <c r="C570" s="4"/>
      <c r="D570" s="4"/>
      <c r="E570" s="6"/>
    </row>
    <row r="571" spans="2:5">
      <c r="B571" s="4"/>
      <c r="C571" s="4"/>
      <c r="D571" s="4"/>
      <c r="E571" s="6"/>
    </row>
    <row r="572" spans="2:5">
      <c r="B572" s="4"/>
      <c r="C572" s="4"/>
      <c r="D572" s="4"/>
      <c r="E572" s="6"/>
    </row>
    <row r="573" spans="2:5">
      <c r="B573" s="4"/>
      <c r="C573" s="4"/>
      <c r="D573" s="4"/>
      <c r="E573" s="6"/>
    </row>
    <row r="574" spans="2:5">
      <c r="B574" s="4"/>
      <c r="C574" s="4"/>
      <c r="D574" s="4"/>
      <c r="E574" s="6"/>
    </row>
    <row r="575" spans="2:5">
      <c r="B575" s="4"/>
      <c r="C575" s="4"/>
      <c r="D575" s="4"/>
      <c r="E575" s="6"/>
    </row>
    <row r="576" spans="2:5">
      <c r="B576" s="4"/>
      <c r="C576" s="4"/>
      <c r="D576" s="4"/>
      <c r="E576" s="6"/>
    </row>
    <row r="577" spans="2:5">
      <c r="B577" s="4"/>
      <c r="C577" s="4"/>
      <c r="D577" s="4"/>
      <c r="E577" s="6"/>
    </row>
    <row r="578" spans="2:5">
      <c r="B578" s="4"/>
      <c r="C578" s="4"/>
      <c r="D578" s="4"/>
      <c r="E578" s="6"/>
    </row>
    <row r="579" spans="2:5">
      <c r="B579" s="4"/>
      <c r="C579" s="4"/>
      <c r="D579" s="4"/>
      <c r="E579" s="6"/>
    </row>
    <row r="580" spans="2:5">
      <c r="B580" s="4"/>
      <c r="C580" s="4"/>
      <c r="D580" s="4"/>
      <c r="E580" s="6"/>
    </row>
    <row r="581" spans="2:5">
      <c r="B581" s="4"/>
      <c r="C581" s="4"/>
      <c r="D581" s="4"/>
      <c r="E581" s="6"/>
    </row>
    <row r="582" spans="2:5">
      <c r="B582" s="4"/>
      <c r="C582" s="4"/>
      <c r="D582" s="4"/>
      <c r="E582" s="6"/>
    </row>
    <row r="583" spans="2:5">
      <c r="B583" s="4"/>
      <c r="C583" s="4"/>
      <c r="D583" s="4"/>
      <c r="E583" s="6"/>
    </row>
    <row r="584" spans="2:5">
      <c r="B584" s="4"/>
      <c r="C584" s="4"/>
      <c r="D584" s="4"/>
      <c r="E584" s="6"/>
    </row>
    <row r="585" spans="2:5">
      <c r="B585" s="4"/>
      <c r="C585" s="4"/>
      <c r="D585" s="4"/>
      <c r="E585" s="6"/>
    </row>
    <row r="586" spans="2:5">
      <c r="B586" s="4"/>
      <c r="C586" s="4"/>
      <c r="D586" s="4"/>
      <c r="E586" s="6"/>
    </row>
    <row r="587" spans="2:5">
      <c r="B587" s="4"/>
      <c r="C587" s="4"/>
      <c r="D587" s="4"/>
      <c r="E587" s="6"/>
    </row>
    <row r="588" spans="2:5">
      <c r="B588" s="4"/>
      <c r="C588" s="4"/>
      <c r="D588" s="4"/>
      <c r="E588" s="6"/>
    </row>
    <row r="589" spans="2:5">
      <c r="B589" s="4"/>
      <c r="C589" s="4"/>
      <c r="D589" s="4"/>
      <c r="E589" s="6"/>
    </row>
    <row r="590" spans="2:5">
      <c r="B590" s="4"/>
      <c r="C590" s="4"/>
      <c r="D590" s="4"/>
      <c r="E590" s="6"/>
    </row>
    <row r="591" spans="2:5">
      <c r="B591" s="4"/>
      <c r="C591" s="4"/>
      <c r="D591" s="4"/>
      <c r="E591" s="6"/>
    </row>
    <row r="592" spans="2:5">
      <c r="B592" s="4"/>
      <c r="C592" s="4"/>
      <c r="D592" s="4"/>
      <c r="E592" s="6"/>
    </row>
    <row r="593" spans="2:5">
      <c r="B593" s="4"/>
      <c r="C593" s="4"/>
      <c r="D593" s="4"/>
      <c r="E593" s="6"/>
    </row>
    <row r="594" spans="2:5">
      <c r="B594" s="4"/>
      <c r="C594" s="4"/>
      <c r="D594" s="4"/>
      <c r="E594" s="6"/>
    </row>
    <row r="595" spans="2:5">
      <c r="B595" s="4"/>
      <c r="C595" s="4"/>
      <c r="D595" s="4"/>
      <c r="E595" s="6"/>
    </row>
    <row r="596" spans="2:5">
      <c r="B596" s="4"/>
      <c r="C596" s="4"/>
      <c r="D596" s="4"/>
      <c r="E596" s="6"/>
    </row>
    <row r="597" spans="2:5">
      <c r="B597" s="4"/>
      <c r="C597" s="4"/>
      <c r="D597" s="4"/>
      <c r="E597" s="6"/>
    </row>
    <row r="598" spans="2:5">
      <c r="B598" s="4"/>
      <c r="C598" s="4"/>
      <c r="D598" s="4"/>
      <c r="E598" s="6"/>
    </row>
    <row r="599" spans="2:5">
      <c r="B599" s="4"/>
      <c r="C599" s="4"/>
      <c r="D599" s="4"/>
      <c r="E599" s="6"/>
    </row>
    <row r="600" spans="2:5">
      <c r="B600" s="4"/>
      <c r="C600" s="4"/>
      <c r="D600" s="4"/>
      <c r="E600" s="6"/>
    </row>
    <row r="601" spans="2:5">
      <c r="B601" s="4"/>
      <c r="C601" s="4"/>
      <c r="D601" s="4"/>
      <c r="E601" s="6"/>
    </row>
    <row r="602" spans="2:5">
      <c r="B602" s="4"/>
      <c r="C602" s="4"/>
      <c r="D602" s="4"/>
      <c r="E602" s="6"/>
    </row>
    <row r="603" spans="2:5">
      <c r="B603" s="4"/>
      <c r="C603" s="4"/>
      <c r="D603" s="4"/>
      <c r="E603" s="6"/>
    </row>
    <row r="604" spans="2:5">
      <c r="B604" s="4"/>
      <c r="C604" s="4"/>
      <c r="D604" s="4"/>
      <c r="E604" s="6"/>
    </row>
    <row r="605" spans="2:5">
      <c r="B605" s="4"/>
      <c r="C605" s="4"/>
      <c r="D605" s="4"/>
      <c r="E605" s="6"/>
    </row>
    <row r="606" spans="2:5">
      <c r="B606" s="4"/>
      <c r="C606" s="4"/>
      <c r="D606" s="4"/>
      <c r="E606" s="6"/>
    </row>
    <row r="607" spans="2:5">
      <c r="B607" s="4"/>
      <c r="C607" s="4"/>
      <c r="D607" s="4"/>
      <c r="E607" s="6"/>
    </row>
    <row r="608" spans="2:5">
      <c r="B608" s="4"/>
      <c r="C608" s="4"/>
      <c r="D608" s="4"/>
      <c r="E608" s="6"/>
    </row>
    <row r="609" spans="2:5">
      <c r="B609" s="4"/>
      <c r="C609" s="4"/>
      <c r="D609" s="4"/>
      <c r="E609" s="6"/>
    </row>
    <row r="610" spans="2:5">
      <c r="B610" s="4"/>
      <c r="C610" s="4"/>
      <c r="D610" s="4"/>
      <c r="E610" s="6"/>
    </row>
    <row r="611" spans="2:5">
      <c r="B611" s="4"/>
      <c r="C611" s="4"/>
      <c r="D611" s="4"/>
      <c r="E611" s="6"/>
    </row>
    <row r="612" spans="2:5">
      <c r="B612" s="4"/>
      <c r="C612" s="4"/>
      <c r="D612" s="4"/>
      <c r="E612" s="6"/>
    </row>
    <row r="613" spans="2:5">
      <c r="B613" s="4"/>
      <c r="C613" s="4"/>
      <c r="D613" s="4"/>
      <c r="E613" s="6"/>
    </row>
    <row r="614" spans="2:5">
      <c r="B614" s="4"/>
      <c r="C614" s="4"/>
      <c r="D614" s="4"/>
      <c r="E614" s="6"/>
    </row>
    <row r="615" spans="2:5">
      <c r="B615" s="4"/>
      <c r="C615" s="4"/>
      <c r="D615" s="4"/>
      <c r="E615" s="6"/>
    </row>
    <row r="616" spans="2:5">
      <c r="B616" s="4"/>
      <c r="C616" s="4"/>
      <c r="D616" s="4"/>
      <c r="E616" s="6"/>
    </row>
    <row r="617" spans="2:5">
      <c r="B617" s="4"/>
      <c r="C617" s="4"/>
      <c r="D617" s="4"/>
      <c r="E617" s="6"/>
    </row>
    <row r="618" spans="2:5">
      <c r="B618" s="4"/>
      <c r="C618" s="4"/>
      <c r="D618" s="4"/>
      <c r="E618" s="6"/>
    </row>
    <row r="619" spans="2:5">
      <c r="B619" s="4"/>
      <c r="C619" s="4"/>
      <c r="D619" s="4"/>
      <c r="E619" s="6"/>
    </row>
    <row r="620" spans="2:5">
      <c r="B620" s="4"/>
      <c r="C620" s="4"/>
      <c r="D620" s="4"/>
      <c r="E620" s="6"/>
    </row>
    <row r="621" spans="2:5">
      <c r="B621" s="4"/>
      <c r="C621" s="4"/>
      <c r="D621" s="4"/>
      <c r="E621" s="6"/>
    </row>
    <row r="622" spans="2:5">
      <c r="B622" s="4"/>
      <c r="C622" s="4"/>
      <c r="D622" s="4"/>
      <c r="E622" s="6"/>
    </row>
    <row r="623" spans="2:5">
      <c r="B623" s="4"/>
      <c r="C623" s="4"/>
      <c r="D623" s="4"/>
      <c r="E623" s="6"/>
    </row>
    <row r="624" spans="2:5">
      <c r="B624" s="4"/>
      <c r="C624" s="4"/>
      <c r="D624" s="4"/>
      <c r="E624" s="6"/>
    </row>
    <row r="625" spans="2:5">
      <c r="B625" s="4"/>
      <c r="C625" s="4"/>
      <c r="D625" s="4"/>
      <c r="E625" s="6"/>
    </row>
    <row r="626" spans="2:5">
      <c r="B626" s="4"/>
      <c r="C626" s="4"/>
      <c r="D626" s="4"/>
      <c r="E626" s="6"/>
    </row>
    <row r="627" spans="2:5">
      <c r="B627" s="4"/>
      <c r="C627" s="4"/>
      <c r="D627" s="4"/>
      <c r="E627" s="6"/>
    </row>
    <row r="628" spans="2:5">
      <c r="B628" s="4"/>
      <c r="C628" s="4"/>
      <c r="D628" s="4"/>
      <c r="E628" s="6"/>
    </row>
    <row r="629" spans="2:5">
      <c r="B629" s="4"/>
      <c r="C629" s="4"/>
      <c r="D629" s="4"/>
      <c r="E629" s="6"/>
    </row>
    <row r="630" spans="2:5">
      <c r="B630" s="4"/>
      <c r="C630" s="4"/>
      <c r="D630" s="4"/>
      <c r="E630" s="6"/>
    </row>
    <row r="631" spans="2:5">
      <c r="B631" s="4"/>
      <c r="C631" s="4"/>
      <c r="D631" s="4"/>
      <c r="E631" s="6"/>
    </row>
    <row r="632" spans="2:5">
      <c r="B632" s="4"/>
      <c r="C632" s="4"/>
      <c r="D632" s="4"/>
      <c r="E632" s="6"/>
    </row>
    <row r="633" spans="2:5">
      <c r="B633" s="4"/>
      <c r="C633" s="4"/>
      <c r="D633" s="4"/>
      <c r="E633" s="6"/>
    </row>
    <row r="634" spans="2:5">
      <c r="B634" s="4"/>
      <c r="C634" s="4"/>
      <c r="D634" s="4"/>
      <c r="E634" s="6"/>
    </row>
    <row r="635" spans="2:5">
      <c r="B635" s="4"/>
      <c r="C635" s="4"/>
      <c r="D635" s="4"/>
      <c r="E635" s="6"/>
    </row>
    <row r="636" spans="2:5">
      <c r="B636" s="4"/>
      <c r="C636" s="4"/>
      <c r="D636" s="4"/>
      <c r="E636" s="6"/>
    </row>
    <row r="637" spans="2:5">
      <c r="B637" s="4"/>
      <c r="C637" s="4"/>
      <c r="D637" s="4"/>
      <c r="E637" s="6"/>
    </row>
    <row r="638" spans="2:5">
      <c r="B638" s="4"/>
      <c r="C638" s="4"/>
      <c r="D638" s="4"/>
      <c r="E638" s="6"/>
    </row>
    <row r="639" spans="2:5">
      <c r="B639" s="4"/>
      <c r="C639" s="4"/>
      <c r="D639" s="4"/>
      <c r="E639" s="6"/>
    </row>
    <row r="640" spans="2:5">
      <c r="B640" s="4"/>
      <c r="C640" s="4"/>
      <c r="D640" s="4"/>
      <c r="E640" s="6"/>
    </row>
    <row r="641" spans="2:5">
      <c r="B641" s="4"/>
      <c r="C641" s="4"/>
      <c r="D641" s="4"/>
      <c r="E641" s="6"/>
    </row>
    <row r="642" spans="2:5">
      <c r="B642" s="4"/>
      <c r="C642" s="4"/>
      <c r="D642" s="4"/>
      <c r="E642" s="6"/>
    </row>
    <row r="643" spans="2:5">
      <c r="B643" s="4"/>
      <c r="C643" s="4"/>
      <c r="D643" s="4"/>
      <c r="E643" s="6"/>
    </row>
    <row r="644" spans="2:5">
      <c r="B644" s="4"/>
      <c r="C644" s="4"/>
      <c r="D644" s="4"/>
      <c r="E644" s="6"/>
    </row>
    <row r="645" spans="2:5">
      <c r="B645" s="4"/>
      <c r="C645" s="4"/>
      <c r="D645" s="4"/>
      <c r="E645" s="6"/>
    </row>
    <row r="646" spans="2:5">
      <c r="B646" s="4"/>
      <c r="C646" s="4"/>
      <c r="D646" s="4"/>
      <c r="E646" s="6"/>
    </row>
    <row r="647" spans="2:5">
      <c r="B647" s="4"/>
      <c r="C647" s="4"/>
      <c r="D647" s="4"/>
      <c r="E647" s="6"/>
    </row>
    <row r="648" spans="2:5">
      <c r="B648" s="4"/>
      <c r="C648" s="4"/>
      <c r="D648" s="4"/>
      <c r="E648" s="6"/>
    </row>
    <row r="649" spans="2:5">
      <c r="B649" s="4"/>
      <c r="C649" s="4"/>
      <c r="D649" s="4"/>
      <c r="E649" s="6"/>
    </row>
    <row r="650" spans="2:5">
      <c r="B650" s="4"/>
      <c r="C650" s="4"/>
      <c r="D650" s="4"/>
      <c r="E650" s="6"/>
    </row>
    <row r="651" spans="2:5">
      <c r="B651" s="4"/>
      <c r="C651" s="4"/>
      <c r="D651" s="4"/>
      <c r="E651" s="6"/>
    </row>
    <row r="652" spans="2:5">
      <c r="B652" s="4"/>
      <c r="C652" s="4"/>
      <c r="D652" s="4"/>
      <c r="E652" s="6"/>
    </row>
    <row r="653" spans="2:5">
      <c r="B653" s="4"/>
      <c r="C653" s="4"/>
      <c r="D653" s="4"/>
      <c r="E653" s="6"/>
    </row>
    <row r="654" spans="2:5">
      <c r="B654" s="4"/>
      <c r="C654" s="4"/>
      <c r="D654" s="4"/>
      <c r="E654" s="6"/>
    </row>
    <row r="655" spans="2:5">
      <c r="B655" s="4"/>
      <c r="C655" s="4"/>
      <c r="D655" s="4"/>
      <c r="E655" s="6"/>
    </row>
    <row r="656" spans="2:5">
      <c r="B656" s="4"/>
      <c r="C656" s="4"/>
      <c r="D656" s="4"/>
      <c r="E656" s="6"/>
    </row>
    <row r="657" spans="2:5">
      <c r="B657" s="4"/>
      <c r="C657" s="4"/>
      <c r="D657" s="4"/>
      <c r="E657" s="6"/>
    </row>
    <row r="658" spans="2:5">
      <c r="B658" s="4"/>
      <c r="C658" s="4"/>
      <c r="D658" s="4"/>
      <c r="E658" s="6"/>
    </row>
    <row r="659" spans="2:5">
      <c r="B659" s="4"/>
      <c r="C659" s="4"/>
      <c r="D659" s="4"/>
      <c r="E659" s="6"/>
    </row>
    <row r="660" spans="2:5">
      <c r="B660" s="4"/>
      <c r="C660" s="4"/>
      <c r="D660" s="4"/>
      <c r="E660" s="6"/>
    </row>
    <row r="661" spans="2:5">
      <c r="B661" s="4"/>
      <c r="C661" s="4"/>
      <c r="D661" s="4"/>
      <c r="E661" s="6"/>
    </row>
    <row r="662" spans="2:5">
      <c r="B662" s="4"/>
      <c r="C662" s="4"/>
      <c r="D662" s="4"/>
      <c r="E662" s="6"/>
    </row>
    <row r="663" spans="2:5">
      <c r="B663" s="4"/>
      <c r="C663" s="4"/>
      <c r="D663" s="4"/>
      <c r="E663" s="6"/>
    </row>
    <row r="664" spans="2:5">
      <c r="B664" s="4"/>
      <c r="C664" s="4"/>
      <c r="D664" s="4"/>
      <c r="E664" s="6"/>
    </row>
    <row r="665" spans="2:5">
      <c r="B665" s="4"/>
      <c r="C665" s="4"/>
      <c r="D665" s="4"/>
      <c r="E665" s="6"/>
    </row>
    <row r="666" spans="2:5">
      <c r="B666" s="4"/>
      <c r="C666" s="4"/>
      <c r="D666" s="4"/>
      <c r="E666" s="6"/>
    </row>
    <row r="667" spans="2:5">
      <c r="B667" s="4"/>
      <c r="C667" s="4"/>
      <c r="D667" s="4"/>
      <c r="E667" s="6"/>
    </row>
    <row r="668" spans="2:5">
      <c r="B668" s="4"/>
      <c r="C668" s="4"/>
      <c r="D668" s="4"/>
      <c r="E668" s="6"/>
    </row>
    <row r="669" spans="2:5">
      <c r="B669" s="4"/>
      <c r="C669" s="4"/>
      <c r="D669" s="4"/>
      <c r="E669" s="6"/>
    </row>
    <row r="670" spans="2:5">
      <c r="B670" s="4"/>
      <c r="C670" s="4"/>
      <c r="D670" s="4"/>
      <c r="E670" s="6"/>
    </row>
    <row r="671" spans="2:5">
      <c r="B671" s="4"/>
      <c r="C671" s="4"/>
      <c r="D671" s="4"/>
      <c r="E671" s="6"/>
    </row>
    <row r="672" spans="2:5">
      <c r="B672" s="4"/>
      <c r="C672" s="4"/>
      <c r="D672" s="4"/>
      <c r="E672" s="6"/>
    </row>
    <row r="673" spans="2:5">
      <c r="B673" s="4"/>
      <c r="C673" s="4"/>
      <c r="D673" s="4"/>
      <c r="E673" s="6"/>
    </row>
    <row r="674" spans="2:5">
      <c r="B674" s="4"/>
      <c r="C674" s="4"/>
      <c r="D674" s="4"/>
      <c r="E674" s="6"/>
    </row>
    <row r="675" spans="2:5">
      <c r="B675" s="4"/>
      <c r="C675" s="4"/>
      <c r="D675" s="4"/>
      <c r="E675" s="6"/>
    </row>
    <row r="676" spans="2:5">
      <c r="B676" s="4"/>
      <c r="C676" s="4"/>
      <c r="D676" s="4"/>
      <c r="E676" s="6"/>
    </row>
    <row r="677" spans="2:5">
      <c r="B677" s="4"/>
      <c r="C677" s="4"/>
      <c r="D677" s="4"/>
      <c r="E677" s="6"/>
    </row>
    <row r="678" spans="2:5">
      <c r="B678" s="4"/>
      <c r="C678" s="4"/>
      <c r="D678" s="4"/>
      <c r="E678" s="6"/>
    </row>
    <row r="679" spans="2:5">
      <c r="B679" s="4"/>
      <c r="C679" s="4"/>
      <c r="D679" s="4"/>
      <c r="E679" s="6"/>
    </row>
    <row r="680" spans="2:5">
      <c r="B680" s="4"/>
      <c r="C680" s="4"/>
      <c r="D680" s="4"/>
      <c r="E680" s="6"/>
    </row>
    <row r="681" spans="2:5">
      <c r="B681" s="4"/>
      <c r="C681" s="4"/>
      <c r="D681" s="4"/>
      <c r="E681" s="6"/>
    </row>
    <row r="682" spans="2:5">
      <c r="B682" s="4"/>
      <c r="C682" s="4"/>
      <c r="D682" s="4"/>
      <c r="E682" s="6"/>
    </row>
    <row r="683" spans="2:5">
      <c r="B683" s="4"/>
      <c r="C683" s="4"/>
      <c r="D683" s="4"/>
      <c r="E683" s="6"/>
    </row>
    <row r="684" spans="2:5">
      <c r="B684" s="4"/>
      <c r="C684" s="4"/>
      <c r="D684" s="4"/>
      <c r="E684" s="6"/>
    </row>
    <row r="685" spans="2:5">
      <c r="B685" s="4"/>
      <c r="C685" s="4"/>
      <c r="D685" s="4"/>
      <c r="E685" s="6"/>
    </row>
    <row r="686" spans="2:5">
      <c r="B686" s="4"/>
      <c r="C686" s="4"/>
      <c r="D686" s="4"/>
      <c r="E686" s="6"/>
    </row>
    <row r="687" spans="2:5">
      <c r="B687" s="4"/>
      <c r="C687" s="4"/>
      <c r="D687" s="4"/>
      <c r="E687" s="6"/>
    </row>
    <row r="688" spans="2:5">
      <c r="B688" s="4"/>
      <c r="C688" s="4"/>
      <c r="D688" s="4"/>
      <c r="E688" s="6"/>
    </row>
    <row r="689" spans="2:5">
      <c r="B689" s="4"/>
      <c r="C689" s="4"/>
      <c r="D689" s="4"/>
      <c r="E689" s="6"/>
    </row>
    <row r="690" spans="2:5">
      <c r="B690" s="4"/>
      <c r="C690" s="4"/>
      <c r="D690" s="4"/>
      <c r="E690" s="6"/>
    </row>
    <row r="691" spans="2:5">
      <c r="B691" s="4"/>
      <c r="C691" s="4"/>
      <c r="D691" s="4"/>
      <c r="E691" s="6"/>
    </row>
    <row r="692" spans="2:5">
      <c r="B692" s="4"/>
      <c r="C692" s="4"/>
      <c r="D692" s="4"/>
      <c r="E692" s="6"/>
    </row>
    <row r="693" spans="2:5">
      <c r="B693" s="4"/>
      <c r="C693" s="4"/>
      <c r="D693" s="4"/>
      <c r="E693" s="6"/>
    </row>
    <row r="694" spans="2:5">
      <c r="B694" s="4"/>
      <c r="C694" s="4"/>
      <c r="D694" s="4"/>
      <c r="E694" s="6"/>
    </row>
    <row r="695" spans="2:5">
      <c r="B695" s="4"/>
      <c r="C695" s="4"/>
      <c r="D695" s="4"/>
      <c r="E695" s="6"/>
    </row>
    <row r="696" spans="2:5">
      <c r="B696" s="4"/>
      <c r="C696" s="4"/>
      <c r="D696" s="4"/>
      <c r="E696" s="6"/>
    </row>
    <row r="697" spans="2:5">
      <c r="B697" s="4"/>
      <c r="C697" s="4"/>
      <c r="D697" s="4"/>
      <c r="E697" s="6"/>
    </row>
    <row r="698" spans="2:5">
      <c r="B698" s="4"/>
      <c r="C698" s="4"/>
      <c r="D698" s="4"/>
      <c r="E698" s="6"/>
    </row>
    <row r="699" spans="2:5">
      <c r="B699" s="4"/>
      <c r="C699" s="4"/>
      <c r="D699" s="4"/>
      <c r="E699" s="6"/>
    </row>
    <row r="700" spans="2:5">
      <c r="B700" s="4"/>
      <c r="C700" s="4"/>
      <c r="D700" s="4"/>
      <c r="E700" s="6"/>
    </row>
    <row r="701" spans="2:5">
      <c r="B701" s="4"/>
      <c r="C701" s="4"/>
      <c r="D701" s="4"/>
      <c r="E701" s="6"/>
    </row>
    <row r="702" spans="2:5">
      <c r="B702" s="4"/>
      <c r="C702" s="4"/>
      <c r="D702" s="4"/>
      <c r="E702" s="6"/>
    </row>
    <row r="703" spans="2:5">
      <c r="B703" s="4"/>
      <c r="C703" s="4"/>
      <c r="D703" s="4"/>
      <c r="E703" s="6"/>
    </row>
    <row r="704" spans="2:5">
      <c r="B704" s="4"/>
      <c r="C704" s="4"/>
      <c r="D704" s="4"/>
      <c r="E704" s="6"/>
    </row>
    <row r="705" spans="2:5">
      <c r="B705" s="4"/>
      <c r="C705" s="4"/>
      <c r="D705" s="4"/>
      <c r="E705" s="6"/>
    </row>
    <row r="706" spans="2:5">
      <c r="B706" s="4"/>
      <c r="C706" s="4"/>
      <c r="D706" s="4"/>
      <c r="E706" s="6"/>
    </row>
    <row r="707" spans="2:5">
      <c r="B707" s="4"/>
      <c r="C707" s="4"/>
      <c r="D707" s="4"/>
      <c r="E707" s="6"/>
    </row>
    <row r="708" spans="2:5">
      <c r="B708" s="4"/>
      <c r="C708" s="4"/>
      <c r="D708" s="4"/>
      <c r="E708" s="6"/>
    </row>
    <row r="709" spans="2:5">
      <c r="B709" s="4"/>
      <c r="C709" s="4"/>
      <c r="D709" s="4"/>
      <c r="E709" s="6"/>
    </row>
    <row r="710" spans="2:5">
      <c r="B710" s="4"/>
      <c r="C710" s="4"/>
      <c r="D710" s="4"/>
      <c r="E710" s="6"/>
    </row>
    <row r="711" spans="2:5">
      <c r="B711" s="4"/>
      <c r="C711" s="4"/>
      <c r="D711" s="4"/>
      <c r="E711" s="6"/>
    </row>
    <row r="712" spans="2:5">
      <c r="B712" s="4"/>
      <c r="C712" s="4"/>
      <c r="D712" s="4"/>
      <c r="E712" s="6"/>
    </row>
    <row r="713" spans="2:5">
      <c r="B713" s="4"/>
      <c r="C713" s="4"/>
      <c r="D713" s="4"/>
      <c r="E713" s="6"/>
    </row>
    <row r="714" spans="2:5">
      <c r="B714" s="4"/>
      <c r="C714" s="4"/>
      <c r="D714" s="4"/>
      <c r="E714" s="6"/>
    </row>
    <row r="715" spans="2:5">
      <c r="B715" s="4"/>
      <c r="C715" s="4"/>
      <c r="D715" s="4"/>
      <c r="E715" s="6"/>
    </row>
    <row r="716" spans="2:5">
      <c r="B716" s="4"/>
      <c r="C716" s="4"/>
      <c r="D716" s="4"/>
      <c r="E716" s="6"/>
    </row>
    <row r="717" spans="2:5">
      <c r="B717" s="4"/>
      <c r="C717" s="4"/>
      <c r="D717" s="4"/>
      <c r="E717" s="6"/>
    </row>
    <row r="718" spans="2:5">
      <c r="B718" s="4"/>
      <c r="C718" s="4"/>
      <c r="D718" s="4"/>
      <c r="E718" s="6"/>
    </row>
    <row r="719" spans="2:5">
      <c r="B719" s="4"/>
      <c r="C719" s="4"/>
      <c r="D719" s="4"/>
      <c r="E719" s="6"/>
    </row>
    <row r="720" spans="2:5">
      <c r="B720" s="4"/>
      <c r="C720" s="4"/>
      <c r="D720" s="4"/>
      <c r="E720" s="6"/>
    </row>
    <row r="721" spans="2:5">
      <c r="B721" s="4"/>
      <c r="C721" s="4"/>
      <c r="D721" s="4"/>
      <c r="E721" s="6"/>
    </row>
    <row r="722" spans="2:5">
      <c r="B722" s="4"/>
      <c r="C722" s="4"/>
      <c r="D722" s="4"/>
      <c r="E722" s="6"/>
    </row>
    <row r="723" spans="2:5">
      <c r="B723" s="4"/>
      <c r="C723" s="4"/>
      <c r="D723" s="4"/>
      <c r="E723" s="6"/>
    </row>
    <row r="724" spans="2:5">
      <c r="B724" s="4"/>
      <c r="C724" s="4"/>
      <c r="D724" s="4"/>
      <c r="E724" s="6"/>
    </row>
    <row r="725" spans="2:5">
      <c r="B725" s="4"/>
      <c r="C725" s="4"/>
      <c r="D725" s="4"/>
      <c r="E725" s="6"/>
    </row>
    <row r="726" spans="2:5">
      <c r="B726" s="4"/>
      <c r="C726" s="4"/>
      <c r="D726" s="4"/>
      <c r="E726" s="6"/>
    </row>
    <row r="727" spans="2:5">
      <c r="B727" s="4"/>
      <c r="C727" s="4"/>
      <c r="D727" s="4"/>
      <c r="E727" s="6"/>
    </row>
    <row r="728" spans="2:5">
      <c r="B728" s="4"/>
      <c r="C728" s="4"/>
      <c r="D728" s="4"/>
      <c r="E728" s="6"/>
    </row>
    <row r="729" spans="2:5">
      <c r="B729" s="4"/>
      <c r="C729" s="4"/>
      <c r="D729" s="4"/>
      <c r="E729" s="6"/>
    </row>
    <row r="730" spans="2:5">
      <c r="B730" s="4"/>
      <c r="C730" s="4"/>
      <c r="D730" s="4"/>
      <c r="E730" s="6"/>
    </row>
    <row r="731" spans="2:5">
      <c r="B731" s="4"/>
      <c r="C731" s="4"/>
      <c r="D731" s="4"/>
      <c r="E731" s="6"/>
    </row>
    <row r="732" spans="2:5">
      <c r="B732" s="4"/>
      <c r="C732" s="4"/>
      <c r="D732" s="4"/>
      <c r="E732" s="6"/>
    </row>
    <row r="733" spans="2:5">
      <c r="B733" s="4"/>
      <c r="C733" s="4"/>
      <c r="D733" s="4"/>
      <c r="E733" s="6"/>
    </row>
    <row r="734" spans="2:5">
      <c r="B734" s="4"/>
      <c r="C734" s="4"/>
      <c r="D734" s="4"/>
      <c r="E734" s="6"/>
    </row>
    <row r="735" spans="2:5">
      <c r="B735" s="4"/>
      <c r="C735" s="4"/>
      <c r="D735" s="4"/>
      <c r="E735" s="6"/>
    </row>
    <row r="736" spans="2:5">
      <c r="B736" s="4"/>
      <c r="C736" s="4"/>
      <c r="D736" s="4"/>
      <c r="E736" s="6"/>
    </row>
    <row r="737" spans="2:5">
      <c r="B737" s="4"/>
      <c r="C737" s="4"/>
      <c r="D737" s="4"/>
      <c r="E737" s="6"/>
    </row>
    <row r="738" spans="2:5">
      <c r="B738" s="4"/>
      <c r="C738" s="4"/>
      <c r="D738" s="4"/>
      <c r="E738" s="6"/>
    </row>
    <row r="739" spans="2:5">
      <c r="B739" s="4"/>
      <c r="C739" s="4"/>
      <c r="D739" s="4"/>
      <c r="E739" s="6"/>
    </row>
    <row r="740" spans="2:5">
      <c r="B740" s="4"/>
      <c r="C740" s="4"/>
      <c r="D740" s="4"/>
      <c r="E740" s="6"/>
    </row>
    <row r="741" spans="2:5">
      <c r="B741" s="4"/>
      <c r="C741" s="4"/>
      <c r="D741" s="4"/>
      <c r="E741" s="6"/>
    </row>
    <row r="742" spans="2:5">
      <c r="B742" s="4"/>
      <c r="C742" s="4"/>
      <c r="D742" s="4"/>
      <c r="E742" s="6"/>
    </row>
    <row r="743" spans="2:5">
      <c r="B743" s="4"/>
      <c r="C743" s="4"/>
      <c r="D743" s="4"/>
      <c r="E743" s="6"/>
    </row>
    <row r="744" spans="2:5">
      <c r="B744" s="4"/>
      <c r="C744" s="4"/>
      <c r="D744" s="4"/>
      <c r="E744" s="6"/>
    </row>
    <row r="745" spans="2:5">
      <c r="B745" s="4"/>
      <c r="C745" s="4"/>
      <c r="D745" s="4"/>
      <c r="E745" s="6"/>
    </row>
    <row r="746" spans="2:5">
      <c r="B746" s="4"/>
      <c r="C746" s="4"/>
      <c r="D746" s="4"/>
      <c r="E746" s="6"/>
    </row>
    <row r="747" spans="2:5">
      <c r="B747" s="4"/>
      <c r="C747" s="4"/>
      <c r="D747" s="4"/>
      <c r="E747" s="6"/>
    </row>
    <row r="748" spans="2:5">
      <c r="B748" s="4"/>
      <c r="C748" s="4"/>
      <c r="D748" s="4"/>
      <c r="E748" s="6"/>
    </row>
    <row r="749" spans="2:5">
      <c r="B749" s="4"/>
      <c r="C749" s="4"/>
      <c r="D749" s="4"/>
      <c r="E749" s="6"/>
    </row>
    <row r="750" spans="2:5">
      <c r="B750" s="4"/>
      <c r="C750" s="4"/>
      <c r="D750" s="4"/>
      <c r="E750" s="6"/>
    </row>
    <row r="751" spans="2:5">
      <c r="B751" s="4"/>
      <c r="C751" s="4"/>
      <c r="D751" s="4"/>
      <c r="E751" s="6"/>
    </row>
    <row r="752" spans="2:5">
      <c r="B752" s="4"/>
      <c r="C752" s="4"/>
      <c r="D752" s="4"/>
      <c r="E752" s="6"/>
    </row>
    <row r="753" spans="2:5">
      <c r="B753" s="4"/>
      <c r="C753" s="4"/>
      <c r="D753" s="4"/>
      <c r="E753" s="6"/>
    </row>
    <row r="754" spans="2:5">
      <c r="B754" s="4"/>
      <c r="C754" s="4"/>
      <c r="D754" s="4"/>
      <c r="E754" s="6"/>
    </row>
    <row r="755" spans="2:5">
      <c r="B755" s="4"/>
      <c r="C755" s="4"/>
      <c r="D755" s="4"/>
      <c r="E755" s="6"/>
    </row>
    <row r="756" spans="2:5">
      <c r="B756" s="4"/>
      <c r="C756" s="4"/>
      <c r="D756" s="4"/>
      <c r="E756" s="6"/>
    </row>
    <row r="757" spans="2:5">
      <c r="B757" s="4"/>
      <c r="C757" s="4"/>
      <c r="D757" s="4"/>
      <c r="E757" s="6"/>
    </row>
    <row r="758" spans="2:5">
      <c r="B758" s="4"/>
      <c r="C758" s="4"/>
      <c r="D758" s="4"/>
      <c r="E758" s="6"/>
    </row>
    <row r="759" spans="2:5">
      <c r="B759" s="4"/>
      <c r="C759" s="4"/>
      <c r="D759" s="4"/>
      <c r="E759" s="6"/>
    </row>
    <row r="760" spans="2:5">
      <c r="B760" s="4"/>
      <c r="C760" s="4"/>
      <c r="D760" s="4"/>
      <c r="E760" s="6"/>
    </row>
    <row r="761" spans="2:5">
      <c r="B761" s="4"/>
      <c r="C761" s="4"/>
      <c r="D761" s="4"/>
      <c r="E761" s="6"/>
    </row>
    <row r="762" spans="2:5">
      <c r="B762" s="4"/>
      <c r="C762" s="4"/>
      <c r="D762" s="4"/>
      <c r="E762" s="6"/>
    </row>
    <row r="763" spans="2:5">
      <c r="B763" s="4"/>
      <c r="C763" s="4"/>
      <c r="D763" s="4"/>
      <c r="E763" s="6"/>
    </row>
    <row r="764" spans="2:5">
      <c r="B764" s="4"/>
      <c r="C764" s="4"/>
      <c r="D764" s="4"/>
      <c r="E764" s="6"/>
    </row>
    <row r="765" spans="2:5">
      <c r="B765" s="4"/>
      <c r="C765" s="4"/>
      <c r="D765" s="4"/>
      <c r="E765" s="6"/>
    </row>
    <row r="766" spans="2:5">
      <c r="B766" s="4"/>
      <c r="C766" s="4"/>
      <c r="D766" s="4"/>
      <c r="E766" s="6"/>
    </row>
    <row r="767" spans="2:5">
      <c r="B767" s="4"/>
      <c r="C767" s="4"/>
      <c r="D767" s="4"/>
      <c r="E767" s="6"/>
    </row>
    <row r="768" spans="2:5">
      <c r="B768" s="4"/>
      <c r="C768" s="4"/>
      <c r="D768" s="4"/>
      <c r="E768" s="6"/>
    </row>
    <row r="769" spans="2:5">
      <c r="B769" s="4"/>
      <c r="C769" s="4"/>
      <c r="D769" s="4"/>
      <c r="E769" s="6"/>
    </row>
    <row r="770" spans="2:5">
      <c r="B770" s="4"/>
      <c r="C770" s="4"/>
      <c r="D770" s="4"/>
      <c r="E770" s="6"/>
    </row>
    <row r="771" spans="2:5">
      <c r="B771" s="4"/>
      <c r="C771" s="4"/>
      <c r="D771" s="4"/>
      <c r="E771" s="6"/>
    </row>
    <row r="772" spans="2:5">
      <c r="B772" s="4"/>
      <c r="C772" s="4"/>
      <c r="D772" s="4"/>
      <c r="E772" s="6"/>
    </row>
    <row r="773" spans="2:5">
      <c r="B773" s="4"/>
      <c r="C773" s="4"/>
      <c r="D773" s="4"/>
      <c r="E773" s="6"/>
    </row>
    <row r="774" spans="2:5">
      <c r="B774" s="4"/>
      <c r="C774" s="4"/>
      <c r="D774" s="4"/>
      <c r="E774" s="6"/>
    </row>
    <row r="775" spans="2:5">
      <c r="B775" s="4"/>
      <c r="C775" s="4"/>
      <c r="D775" s="4"/>
      <c r="E775" s="6"/>
    </row>
    <row r="776" spans="2:5">
      <c r="B776" s="4"/>
      <c r="C776" s="4"/>
      <c r="D776" s="4"/>
      <c r="E776" s="6"/>
    </row>
    <row r="777" spans="2:5">
      <c r="B777" s="4"/>
      <c r="C777" s="4"/>
      <c r="D777" s="4"/>
      <c r="E777" s="6"/>
    </row>
    <row r="778" spans="2:5">
      <c r="B778" s="4"/>
      <c r="C778" s="4"/>
      <c r="D778" s="4"/>
      <c r="E778" s="6"/>
    </row>
    <row r="779" spans="2:5">
      <c r="B779" s="4"/>
      <c r="C779" s="4"/>
      <c r="D779" s="4"/>
      <c r="E779" s="6"/>
    </row>
    <row r="780" spans="2:5">
      <c r="B780" s="4"/>
      <c r="C780" s="4"/>
      <c r="D780" s="4"/>
      <c r="E780" s="6"/>
    </row>
    <row r="781" spans="2:5">
      <c r="B781" s="4"/>
      <c r="C781" s="4"/>
      <c r="D781" s="4"/>
      <c r="E781" s="6"/>
    </row>
    <row r="782" spans="2:5">
      <c r="B782" s="4"/>
      <c r="C782" s="4"/>
      <c r="D782" s="4"/>
      <c r="E782" s="6"/>
    </row>
    <row r="783" spans="2:5">
      <c r="B783" s="4"/>
      <c r="C783" s="4"/>
      <c r="D783" s="4"/>
      <c r="E783" s="6"/>
    </row>
    <row r="784" spans="2:5">
      <c r="B784" s="4"/>
      <c r="C784" s="4"/>
      <c r="D784" s="4"/>
      <c r="E784" s="6"/>
    </row>
    <row r="785" spans="2:5">
      <c r="B785" s="4"/>
      <c r="C785" s="4"/>
      <c r="D785" s="4"/>
      <c r="E785" s="6"/>
    </row>
    <row r="786" spans="2:5">
      <c r="B786" s="4"/>
      <c r="C786" s="4"/>
      <c r="D786" s="4"/>
      <c r="E786" s="6"/>
    </row>
    <row r="787" spans="2:5">
      <c r="B787" s="4"/>
      <c r="C787" s="4"/>
      <c r="D787" s="4"/>
      <c r="E787" s="6"/>
    </row>
    <row r="788" spans="2:5">
      <c r="B788" s="4"/>
      <c r="C788" s="4"/>
      <c r="D788" s="4"/>
      <c r="E788" s="6"/>
    </row>
    <row r="789" spans="2:5">
      <c r="B789" s="4"/>
      <c r="C789" s="4"/>
      <c r="D789" s="4"/>
      <c r="E789" s="6"/>
    </row>
    <row r="790" spans="2:5">
      <c r="B790" s="4"/>
      <c r="C790" s="4"/>
      <c r="D790" s="4"/>
      <c r="E790" s="6"/>
    </row>
    <row r="791" spans="2:5">
      <c r="B791" s="4"/>
      <c r="C791" s="4"/>
      <c r="D791" s="4"/>
      <c r="E791" s="6"/>
    </row>
    <row r="792" spans="2:5">
      <c r="B792" s="4"/>
      <c r="C792" s="4"/>
      <c r="D792" s="4"/>
      <c r="E792" s="6"/>
    </row>
    <row r="793" spans="2:5">
      <c r="B793" s="4"/>
      <c r="C793" s="4"/>
      <c r="D793" s="4"/>
      <c r="E793" s="6"/>
    </row>
    <row r="794" spans="2:5">
      <c r="B794" s="4"/>
      <c r="C794" s="4"/>
      <c r="D794" s="4"/>
      <c r="E794" s="6"/>
    </row>
    <row r="795" spans="2:5">
      <c r="B795" s="4"/>
      <c r="C795" s="4"/>
      <c r="D795" s="4"/>
      <c r="E795" s="6"/>
    </row>
    <row r="796" spans="2:5">
      <c r="B796" s="4"/>
      <c r="C796" s="4"/>
      <c r="D796" s="4"/>
      <c r="E796" s="6"/>
    </row>
    <row r="797" spans="2:5">
      <c r="B797" s="4"/>
      <c r="C797" s="4"/>
      <c r="D797" s="4"/>
      <c r="E797" s="6"/>
    </row>
    <row r="798" spans="2:5">
      <c r="B798" s="4"/>
      <c r="C798" s="4"/>
      <c r="D798" s="4"/>
      <c r="E798" s="6"/>
    </row>
    <row r="799" spans="2:5">
      <c r="B799" s="4"/>
      <c r="C799" s="4"/>
      <c r="D799" s="4"/>
      <c r="E799" s="6"/>
    </row>
    <row r="800" spans="2:5">
      <c r="B800" s="4"/>
      <c r="C800" s="4"/>
      <c r="D800" s="4"/>
      <c r="E800" s="6"/>
    </row>
    <row r="801" spans="2:5">
      <c r="B801" s="4"/>
      <c r="C801" s="4"/>
      <c r="D801" s="4"/>
      <c r="E801" s="6"/>
    </row>
    <row r="802" spans="2:5">
      <c r="B802" s="4"/>
      <c r="C802" s="4"/>
      <c r="D802" s="4"/>
      <c r="E802" s="6"/>
    </row>
    <row r="803" spans="2:5">
      <c r="B803" s="4"/>
      <c r="C803" s="4"/>
      <c r="D803" s="4"/>
      <c r="E803" s="6"/>
    </row>
    <row r="804" spans="2:5">
      <c r="B804" s="4"/>
      <c r="C804" s="4"/>
      <c r="D804" s="4"/>
      <c r="E804" s="6"/>
    </row>
    <row r="805" spans="2:5">
      <c r="B805" s="4"/>
      <c r="C805" s="4"/>
      <c r="D805" s="4"/>
      <c r="E805" s="6"/>
    </row>
    <row r="806" spans="2:5">
      <c r="B806" s="4"/>
      <c r="C806" s="4"/>
      <c r="D806" s="4"/>
      <c r="E806" s="6"/>
    </row>
    <row r="807" spans="2:5">
      <c r="B807" s="4"/>
      <c r="C807" s="4"/>
      <c r="D807" s="4"/>
      <c r="E807" s="6"/>
    </row>
    <row r="808" spans="2:5">
      <c r="B808" s="4"/>
      <c r="C808" s="4"/>
      <c r="D808" s="4"/>
      <c r="E808" s="6"/>
    </row>
    <row r="809" spans="2:5">
      <c r="B809" s="4"/>
      <c r="C809" s="4"/>
      <c r="D809" s="4"/>
      <c r="E809" s="6"/>
    </row>
    <row r="810" spans="2:5">
      <c r="B810" s="4"/>
      <c r="C810" s="4"/>
      <c r="D810" s="4"/>
      <c r="E810" s="6"/>
    </row>
    <row r="811" spans="2:5">
      <c r="B811" s="4"/>
      <c r="C811" s="4"/>
      <c r="D811" s="4"/>
      <c r="E811" s="6"/>
    </row>
    <row r="812" spans="2:5">
      <c r="B812" s="4"/>
      <c r="C812" s="4"/>
      <c r="D812" s="4"/>
      <c r="E812" s="6"/>
    </row>
    <row r="813" spans="2:5">
      <c r="B813" s="4"/>
      <c r="C813" s="4"/>
      <c r="D813" s="4"/>
      <c r="E813" s="6"/>
    </row>
    <row r="814" spans="2:5">
      <c r="B814" s="4"/>
      <c r="C814" s="4"/>
      <c r="D814" s="4"/>
      <c r="E814" s="6"/>
    </row>
    <row r="815" spans="2:5">
      <c r="B815" s="4"/>
      <c r="C815" s="4"/>
      <c r="D815" s="4"/>
      <c r="E815" s="6"/>
    </row>
    <row r="816" spans="2:5">
      <c r="B816" s="4"/>
      <c r="C816" s="4"/>
      <c r="D816" s="4"/>
      <c r="E816" s="6"/>
    </row>
    <row r="817" spans="2:5">
      <c r="B817" s="4"/>
      <c r="C817" s="4"/>
      <c r="D817" s="4"/>
      <c r="E817" s="6"/>
    </row>
    <row r="818" spans="2:5">
      <c r="B818" s="4"/>
      <c r="C818" s="4"/>
      <c r="D818" s="4"/>
      <c r="E818" s="6"/>
    </row>
    <row r="819" spans="2:5">
      <c r="B819" s="4"/>
      <c r="C819" s="4"/>
      <c r="D819" s="4"/>
      <c r="E819" s="6"/>
    </row>
    <row r="820" spans="2:5">
      <c r="B820" s="4"/>
      <c r="C820" s="4"/>
      <c r="D820" s="4"/>
      <c r="E820" s="6"/>
    </row>
    <row r="821" spans="2:5">
      <c r="B821" s="4"/>
      <c r="C821" s="4"/>
      <c r="D821" s="4"/>
      <c r="E821" s="6"/>
    </row>
    <row r="822" spans="2:5">
      <c r="B822" s="4"/>
      <c r="C822" s="4"/>
      <c r="D822" s="4"/>
      <c r="E822" s="6"/>
    </row>
    <row r="823" spans="2:5">
      <c r="B823" s="4"/>
      <c r="C823" s="4"/>
      <c r="D823" s="4"/>
      <c r="E823" s="6"/>
    </row>
    <row r="824" spans="2:5">
      <c r="B824" s="4"/>
      <c r="C824" s="4"/>
      <c r="D824" s="4"/>
      <c r="E824" s="6"/>
    </row>
    <row r="825" spans="2:5">
      <c r="B825" s="4"/>
      <c r="C825" s="4"/>
      <c r="D825" s="4"/>
      <c r="E825" s="6"/>
    </row>
    <row r="826" spans="2:5">
      <c r="B826" s="4"/>
      <c r="C826" s="4"/>
      <c r="D826" s="4"/>
      <c r="E826" s="6"/>
    </row>
    <row r="827" spans="2:5">
      <c r="B827" s="4"/>
      <c r="C827" s="4"/>
      <c r="D827" s="4"/>
      <c r="E827" s="6"/>
    </row>
    <row r="828" spans="2:5">
      <c r="B828" s="4"/>
      <c r="C828" s="4"/>
      <c r="D828" s="4"/>
      <c r="E828" s="6"/>
    </row>
    <row r="829" spans="2:5">
      <c r="B829" s="4"/>
      <c r="C829" s="4"/>
      <c r="D829" s="4"/>
      <c r="E829" s="6"/>
    </row>
    <row r="830" spans="2:5">
      <c r="B830" s="4"/>
      <c r="C830" s="4"/>
      <c r="D830" s="4"/>
      <c r="E830" s="6"/>
    </row>
    <row r="831" spans="2:5">
      <c r="B831" s="4"/>
      <c r="C831" s="4"/>
      <c r="D831" s="4"/>
      <c r="E831" s="6"/>
    </row>
    <row r="832" spans="2:5">
      <c r="B832" s="4"/>
      <c r="C832" s="4"/>
      <c r="D832" s="4"/>
      <c r="E832" s="6"/>
    </row>
    <row r="833" spans="2:5">
      <c r="B833" s="4"/>
      <c r="C833" s="4"/>
      <c r="D833" s="4"/>
      <c r="E833" s="6"/>
    </row>
    <row r="834" spans="2:5">
      <c r="B834" s="4"/>
      <c r="C834" s="4"/>
      <c r="D834" s="4"/>
      <c r="E834" s="6"/>
    </row>
    <row r="835" spans="2:5">
      <c r="B835" s="4"/>
      <c r="C835" s="4"/>
      <c r="D835" s="4"/>
      <c r="E835" s="6"/>
    </row>
    <row r="836" spans="2:5">
      <c r="B836" s="4"/>
      <c r="C836" s="4"/>
      <c r="D836" s="4"/>
      <c r="E836" s="6"/>
    </row>
    <row r="837" spans="2:5">
      <c r="B837" s="4"/>
      <c r="C837" s="4"/>
      <c r="D837" s="4"/>
      <c r="E837" s="6"/>
    </row>
    <row r="838" spans="2:5">
      <c r="B838" s="4"/>
      <c r="C838" s="4"/>
      <c r="D838" s="4"/>
      <c r="E838" s="6"/>
    </row>
    <row r="839" spans="2:5">
      <c r="B839" s="4"/>
      <c r="C839" s="4"/>
      <c r="D839" s="4"/>
      <c r="E839" s="6"/>
    </row>
    <row r="840" spans="2:5">
      <c r="B840" s="4"/>
      <c r="C840" s="4"/>
      <c r="D840" s="4"/>
      <c r="E840" s="6"/>
    </row>
    <row r="841" spans="2:5">
      <c r="B841" s="4"/>
      <c r="C841" s="4"/>
      <c r="D841" s="4"/>
      <c r="E841" s="6"/>
    </row>
    <row r="842" spans="2:5">
      <c r="B842" s="4"/>
      <c r="C842" s="4"/>
      <c r="D842" s="4"/>
      <c r="E842" s="6"/>
    </row>
    <row r="843" spans="2:5">
      <c r="B843" s="4"/>
      <c r="C843" s="4"/>
      <c r="D843" s="4"/>
      <c r="E843" s="6"/>
    </row>
    <row r="844" spans="2:5">
      <c r="B844" s="4"/>
      <c r="C844" s="4"/>
      <c r="D844" s="4"/>
      <c r="E844" s="6"/>
    </row>
    <row r="845" spans="2:5">
      <c r="B845" s="4"/>
      <c r="C845" s="4"/>
      <c r="D845" s="4"/>
      <c r="E845" s="6"/>
    </row>
    <row r="846" spans="2:5">
      <c r="B846" s="4"/>
      <c r="C846" s="4"/>
      <c r="D846" s="4"/>
      <c r="E846" s="6"/>
    </row>
    <row r="847" spans="2:5">
      <c r="B847" s="4"/>
      <c r="C847" s="4"/>
      <c r="D847" s="4"/>
      <c r="E847" s="6"/>
    </row>
    <row r="848" spans="2:5">
      <c r="B848" s="4"/>
      <c r="C848" s="4"/>
      <c r="D848" s="4"/>
      <c r="E848" s="6"/>
    </row>
    <row r="849" spans="2:5">
      <c r="B849" s="4"/>
      <c r="C849" s="4"/>
      <c r="D849" s="4"/>
      <c r="E849" s="6"/>
    </row>
    <row r="850" spans="2:5">
      <c r="B850" s="4"/>
      <c r="C850" s="4"/>
      <c r="D850" s="4"/>
      <c r="E850" s="6"/>
    </row>
    <row r="851" spans="2:5">
      <c r="B851" s="4"/>
      <c r="C851" s="4"/>
      <c r="D851" s="4"/>
      <c r="E851" s="6"/>
    </row>
    <row r="852" spans="2:5">
      <c r="B852" s="4"/>
      <c r="C852" s="4"/>
      <c r="D852" s="4"/>
      <c r="E852" s="6"/>
    </row>
    <row r="853" spans="2:5">
      <c r="B853" s="4"/>
      <c r="C853" s="4"/>
      <c r="D853" s="4"/>
      <c r="E853" s="6"/>
    </row>
    <row r="854" spans="2:5">
      <c r="B854" s="4"/>
      <c r="C854" s="4"/>
      <c r="D854" s="4"/>
      <c r="E854" s="6"/>
    </row>
    <row r="855" spans="2:5">
      <c r="B855" s="4"/>
      <c r="C855" s="4"/>
      <c r="D855" s="4"/>
      <c r="E855" s="6"/>
    </row>
    <row r="856" spans="2:5">
      <c r="B856" s="4"/>
      <c r="C856" s="4"/>
      <c r="D856" s="4"/>
      <c r="E856" s="6"/>
    </row>
    <row r="857" spans="2:5">
      <c r="B857" s="4"/>
      <c r="C857" s="4"/>
      <c r="D857" s="4"/>
      <c r="E857" s="6"/>
    </row>
    <row r="858" spans="2:5">
      <c r="B858" s="4"/>
      <c r="C858" s="4"/>
      <c r="D858" s="4"/>
      <c r="E858" s="6"/>
    </row>
    <row r="859" spans="2:5">
      <c r="B859" s="4"/>
      <c r="C859" s="4"/>
      <c r="D859" s="4"/>
      <c r="E859" s="6"/>
    </row>
    <row r="860" spans="2:5">
      <c r="B860" s="4"/>
      <c r="C860" s="4"/>
      <c r="D860" s="4"/>
      <c r="E860" s="6"/>
    </row>
    <row r="861" spans="2:5">
      <c r="B861" s="4"/>
      <c r="C861" s="4"/>
      <c r="D861" s="4"/>
      <c r="E861" s="6"/>
    </row>
    <row r="862" spans="2:5">
      <c r="B862" s="4"/>
      <c r="C862" s="4"/>
      <c r="D862" s="4"/>
      <c r="E862" s="6"/>
    </row>
    <row r="863" spans="2:5">
      <c r="B863" s="4"/>
      <c r="C863" s="4"/>
      <c r="D863" s="4"/>
      <c r="E863" s="6"/>
    </row>
    <row r="864" spans="2:5">
      <c r="B864" s="4"/>
      <c r="C864" s="4"/>
      <c r="D864" s="4"/>
      <c r="E864" s="6"/>
    </row>
    <row r="865" spans="2:5">
      <c r="B865" s="4"/>
      <c r="C865" s="4"/>
      <c r="D865" s="4"/>
      <c r="E865" s="6"/>
    </row>
    <row r="866" spans="2:5">
      <c r="B866" s="4"/>
      <c r="C866" s="4"/>
      <c r="D866" s="4"/>
      <c r="E866" s="6"/>
    </row>
    <row r="867" spans="2:5">
      <c r="B867" s="4"/>
      <c r="C867" s="4"/>
      <c r="D867" s="4"/>
      <c r="E867" s="6"/>
    </row>
    <row r="868" spans="2:5">
      <c r="B868" s="4"/>
      <c r="C868" s="4"/>
      <c r="D868" s="4"/>
      <c r="E868" s="6"/>
    </row>
    <row r="869" spans="2:5">
      <c r="B869" s="4"/>
      <c r="C869" s="4"/>
      <c r="D869" s="4"/>
      <c r="E869" s="6"/>
    </row>
    <row r="870" spans="2:5">
      <c r="B870" s="4"/>
      <c r="C870" s="4"/>
      <c r="D870" s="4"/>
      <c r="E870" s="6"/>
    </row>
    <row r="871" spans="2:5">
      <c r="B871" s="4"/>
      <c r="C871" s="4"/>
      <c r="D871" s="4"/>
      <c r="E871" s="6"/>
    </row>
    <row r="872" spans="2:5">
      <c r="B872" s="4"/>
      <c r="C872" s="4"/>
      <c r="D872" s="4"/>
      <c r="E872" s="6"/>
    </row>
    <row r="873" spans="2:5">
      <c r="B873" s="4"/>
      <c r="C873" s="4"/>
      <c r="D873" s="4"/>
      <c r="E873" s="6"/>
    </row>
    <row r="874" spans="2:5">
      <c r="B874" s="4"/>
      <c r="C874" s="4"/>
      <c r="D874" s="4"/>
      <c r="E874" s="6"/>
    </row>
    <row r="875" spans="2:5">
      <c r="B875" s="4"/>
      <c r="C875" s="4"/>
      <c r="D875" s="4"/>
      <c r="E875" s="6"/>
    </row>
    <row r="876" spans="2:5">
      <c r="B876" s="4"/>
      <c r="C876" s="4"/>
      <c r="D876" s="4"/>
      <c r="E876" s="6"/>
    </row>
    <row r="877" spans="2:5">
      <c r="B877" s="4"/>
      <c r="C877" s="4"/>
      <c r="D877" s="4"/>
      <c r="E877" s="6"/>
    </row>
    <row r="878" spans="2:5">
      <c r="B878" s="4"/>
      <c r="C878" s="4"/>
      <c r="D878" s="4"/>
      <c r="E878" s="6"/>
    </row>
    <row r="879" spans="2:5">
      <c r="B879" s="4"/>
      <c r="C879" s="4"/>
      <c r="D879" s="4"/>
      <c r="E879" s="6"/>
    </row>
    <row r="880" spans="2:5">
      <c r="B880" s="4"/>
      <c r="C880" s="4"/>
      <c r="D880" s="4"/>
      <c r="E880" s="6"/>
    </row>
    <row r="881" spans="2:5">
      <c r="B881" s="4"/>
      <c r="C881" s="4"/>
      <c r="D881" s="4"/>
      <c r="E881" s="6"/>
    </row>
    <row r="882" spans="2:5">
      <c r="B882" s="4"/>
      <c r="C882" s="4"/>
      <c r="D882" s="4"/>
      <c r="E882" s="6"/>
    </row>
    <row r="883" spans="2:5">
      <c r="B883" s="4"/>
      <c r="C883" s="4"/>
      <c r="D883" s="4"/>
      <c r="E883" s="6"/>
    </row>
    <row r="884" spans="2:5">
      <c r="B884" s="4"/>
      <c r="C884" s="4"/>
      <c r="D884" s="4"/>
      <c r="E884" s="6"/>
    </row>
    <row r="885" spans="2:5">
      <c r="B885" s="4"/>
      <c r="C885" s="4"/>
      <c r="D885" s="4"/>
      <c r="E885" s="6"/>
    </row>
    <row r="886" spans="2:5">
      <c r="B886" s="4"/>
      <c r="C886" s="4"/>
      <c r="D886" s="4"/>
      <c r="E886" s="6"/>
    </row>
    <row r="887" spans="2:5">
      <c r="B887" s="4"/>
      <c r="C887" s="4"/>
      <c r="D887" s="4"/>
      <c r="E887" s="6"/>
    </row>
    <row r="888" spans="2:5">
      <c r="B888" s="4"/>
      <c r="C888" s="4"/>
      <c r="D888" s="4"/>
      <c r="E888" s="6"/>
    </row>
    <row r="889" spans="2:5">
      <c r="B889" s="4"/>
      <c r="C889" s="4"/>
      <c r="D889" s="4"/>
      <c r="E889" s="6"/>
    </row>
    <row r="890" spans="2:5">
      <c r="B890" s="4"/>
      <c r="C890" s="4"/>
      <c r="D890" s="4"/>
      <c r="E890" s="6"/>
    </row>
    <row r="891" spans="2:5">
      <c r="B891" s="4"/>
      <c r="C891" s="4"/>
      <c r="D891" s="4"/>
      <c r="E891" s="6"/>
    </row>
    <row r="892" spans="2:5">
      <c r="B892" s="4"/>
      <c r="C892" s="4"/>
      <c r="D892" s="4"/>
      <c r="E892" s="6"/>
    </row>
    <row r="893" spans="2:5">
      <c r="B893" s="4"/>
      <c r="C893" s="4"/>
      <c r="D893" s="4"/>
      <c r="E893" s="6"/>
    </row>
    <row r="894" spans="2:5">
      <c r="B894" s="4"/>
      <c r="C894" s="4"/>
      <c r="D894" s="4"/>
      <c r="E894" s="6"/>
    </row>
    <row r="895" spans="2:5">
      <c r="B895" s="4"/>
      <c r="C895" s="4"/>
      <c r="D895" s="4"/>
      <c r="E895" s="6"/>
    </row>
    <row r="896" spans="2:5">
      <c r="B896" s="4"/>
      <c r="C896" s="4"/>
      <c r="D896" s="4"/>
      <c r="E896" s="6"/>
    </row>
    <row r="897" spans="2:5">
      <c r="B897" s="4"/>
      <c r="C897" s="4"/>
      <c r="D897" s="4"/>
      <c r="E897" s="6"/>
    </row>
    <row r="898" spans="2:5">
      <c r="B898" s="4"/>
      <c r="C898" s="4"/>
      <c r="D898" s="4"/>
      <c r="E898" s="6"/>
    </row>
    <row r="899" spans="2:5">
      <c r="B899" s="4"/>
      <c r="C899" s="4"/>
      <c r="D899" s="4"/>
      <c r="E899" s="6"/>
    </row>
    <row r="900" spans="2:5">
      <c r="B900" s="4"/>
      <c r="C900" s="4"/>
      <c r="D900" s="4"/>
      <c r="E900" s="6"/>
    </row>
    <row r="901" spans="2:5">
      <c r="B901" s="4"/>
      <c r="C901" s="4"/>
      <c r="D901" s="4"/>
      <c r="E901" s="6"/>
    </row>
    <row r="902" spans="2:5">
      <c r="B902" s="4"/>
      <c r="C902" s="4"/>
      <c r="D902" s="4"/>
      <c r="E902" s="6"/>
    </row>
    <row r="903" spans="2:5">
      <c r="B903" s="4"/>
      <c r="C903" s="4"/>
      <c r="D903" s="4"/>
      <c r="E903" s="6"/>
    </row>
    <row r="904" spans="2:5">
      <c r="B904" s="4"/>
      <c r="C904" s="4"/>
      <c r="D904" s="4"/>
      <c r="E904" s="6"/>
    </row>
    <row r="905" spans="2:5">
      <c r="B905" s="4"/>
      <c r="C905" s="4"/>
      <c r="D905" s="4"/>
      <c r="E905" s="6"/>
    </row>
    <row r="906" spans="2:5">
      <c r="B906" s="4"/>
      <c r="C906" s="4"/>
      <c r="D906" s="4"/>
      <c r="E906" s="6"/>
    </row>
    <row r="907" spans="2:5">
      <c r="B907" s="4"/>
      <c r="C907" s="4"/>
      <c r="D907" s="4"/>
      <c r="E907" s="6"/>
    </row>
    <row r="908" spans="2:5">
      <c r="B908" s="4"/>
      <c r="C908" s="4"/>
      <c r="D908" s="4"/>
      <c r="E908" s="6"/>
    </row>
    <row r="909" spans="2:5">
      <c r="B909" s="4"/>
      <c r="C909" s="4"/>
      <c r="D909" s="4"/>
      <c r="E909" s="6"/>
    </row>
    <row r="910" spans="2:5">
      <c r="B910" s="4"/>
      <c r="C910" s="4"/>
      <c r="D910" s="4"/>
      <c r="E910" s="6"/>
    </row>
    <row r="911" spans="2:5">
      <c r="B911" s="4"/>
      <c r="C911" s="4"/>
      <c r="D911" s="4"/>
      <c r="E911" s="6"/>
    </row>
    <row r="912" spans="2:5">
      <c r="B912" s="4"/>
      <c r="C912" s="4"/>
      <c r="D912" s="4"/>
      <c r="E912" s="6"/>
    </row>
    <row r="913" spans="2:5">
      <c r="B913" s="4"/>
      <c r="C913" s="4"/>
      <c r="D913" s="4"/>
      <c r="E913" s="6"/>
    </row>
    <row r="914" spans="2:5">
      <c r="B914" s="4"/>
      <c r="C914" s="4"/>
      <c r="D914" s="4"/>
      <c r="E914" s="6"/>
    </row>
    <row r="915" spans="2:5">
      <c r="B915" s="4"/>
      <c r="C915" s="4"/>
      <c r="D915" s="4"/>
      <c r="E915" s="6"/>
    </row>
    <row r="916" spans="2:5">
      <c r="B916" s="4"/>
      <c r="C916" s="4"/>
      <c r="D916" s="4"/>
      <c r="E916" s="6"/>
    </row>
    <row r="917" spans="2:5">
      <c r="B917" s="4"/>
      <c r="C917" s="4"/>
      <c r="D917" s="4"/>
      <c r="E917" s="6"/>
    </row>
    <row r="918" spans="2:5">
      <c r="B918" s="4"/>
      <c r="C918" s="4"/>
      <c r="D918" s="4"/>
      <c r="E918" s="6"/>
    </row>
    <row r="919" spans="2:5">
      <c r="B919" s="4"/>
      <c r="C919" s="4"/>
      <c r="D919" s="4"/>
      <c r="E919" s="6"/>
    </row>
    <row r="920" spans="2:5">
      <c r="B920" s="4"/>
      <c r="C920" s="4"/>
      <c r="D920" s="4"/>
      <c r="E920" s="6"/>
    </row>
    <row r="921" spans="2:5">
      <c r="B921" s="4"/>
      <c r="C921" s="4"/>
      <c r="D921" s="4"/>
      <c r="E921" s="6"/>
    </row>
    <row r="922" spans="2:5">
      <c r="B922" s="4"/>
      <c r="C922" s="4"/>
      <c r="D922" s="4"/>
      <c r="E922" s="6"/>
    </row>
    <row r="923" spans="2:5">
      <c r="B923" s="4"/>
      <c r="C923" s="4"/>
      <c r="D923" s="4"/>
      <c r="E923" s="6"/>
    </row>
    <row r="924" spans="2:5">
      <c r="B924" s="4"/>
      <c r="C924" s="4"/>
      <c r="D924" s="4"/>
      <c r="E924" s="6"/>
    </row>
    <row r="925" spans="2:5">
      <c r="B925" s="4"/>
      <c r="C925" s="4"/>
      <c r="D925" s="4"/>
      <c r="E925" s="6"/>
    </row>
    <row r="926" spans="2:5">
      <c r="B926" s="4"/>
      <c r="C926" s="4"/>
      <c r="D926" s="4"/>
      <c r="E926" s="6"/>
    </row>
    <row r="927" spans="2:5">
      <c r="B927" s="4"/>
      <c r="C927" s="4"/>
      <c r="D927" s="4"/>
      <c r="E927" s="6"/>
    </row>
    <row r="928" spans="2:5">
      <c r="B928" s="4"/>
      <c r="C928" s="4"/>
      <c r="D928" s="4"/>
      <c r="E928" s="6"/>
    </row>
    <row r="929" spans="2:5">
      <c r="B929" s="4"/>
      <c r="C929" s="4"/>
      <c r="D929" s="4"/>
      <c r="E929" s="6"/>
    </row>
    <row r="930" spans="2:5">
      <c r="B930" s="4"/>
      <c r="C930" s="4"/>
      <c r="D930" s="4"/>
      <c r="E930" s="6"/>
    </row>
    <row r="931" spans="2:5">
      <c r="B931" s="4"/>
      <c r="C931" s="4"/>
      <c r="D931" s="4"/>
      <c r="E931" s="6"/>
    </row>
    <row r="932" spans="2:5">
      <c r="B932" s="4"/>
      <c r="C932" s="4"/>
      <c r="D932" s="4"/>
      <c r="E932" s="6"/>
    </row>
    <row r="933" spans="2:5">
      <c r="B933" s="4"/>
      <c r="C933" s="4"/>
      <c r="D933" s="4"/>
      <c r="E933" s="6"/>
    </row>
    <row r="934" spans="2:5">
      <c r="B934" s="4"/>
      <c r="C934" s="4"/>
      <c r="D934" s="4"/>
      <c r="E934" s="6"/>
    </row>
    <row r="935" spans="2:5">
      <c r="B935" s="4"/>
      <c r="C935" s="4"/>
      <c r="D935" s="4"/>
      <c r="E935" s="6"/>
    </row>
    <row r="936" spans="2:5">
      <c r="B936" s="4"/>
      <c r="C936" s="4"/>
      <c r="D936" s="4"/>
      <c r="E936" s="6"/>
    </row>
    <row r="937" spans="2:5">
      <c r="B937" s="4"/>
      <c r="C937" s="4"/>
      <c r="D937" s="4"/>
      <c r="E937" s="6"/>
    </row>
    <row r="938" spans="2:5">
      <c r="B938" s="4"/>
      <c r="C938" s="4"/>
      <c r="D938" s="4"/>
      <c r="E938" s="6"/>
    </row>
    <row r="939" spans="2:5">
      <c r="B939" s="4"/>
      <c r="C939" s="4"/>
      <c r="D939" s="4"/>
      <c r="E939" s="6"/>
    </row>
    <row r="940" spans="2:5">
      <c r="B940" s="4"/>
      <c r="C940" s="4"/>
      <c r="D940" s="4"/>
      <c r="E940" s="6"/>
    </row>
    <row r="941" spans="2:5">
      <c r="B941" s="4"/>
      <c r="C941" s="4"/>
      <c r="D941" s="4"/>
      <c r="E941" s="6"/>
    </row>
    <row r="942" spans="2:5">
      <c r="B942" s="4"/>
      <c r="C942" s="4"/>
      <c r="D942" s="4"/>
      <c r="E942" s="6"/>
    </row>
    <row r="943" spans="2:5">
      <c r="B943" s="4"/>
      <c r="C943" s="4"/>
      <c r="D943" s="4"/>
      <c r="E943" s="6"/>
    </row>
    <row r="944" spans="2:5">
      <c r="B944" s="4"/>
      <c r="C944" s="4"/>
      <c r="D944" s="4"/>
      <c r="E944" s="6"/>
    </row>
    <row r="945" spans="2:5">
      <c r="B945" s="4"/>
      <c r="C945" s="4"/>
      <c r="D945" s="4"/>
      <c r="E945" s="6"/>
    </row>
    <row r="946" spans="2:5">
      <c r="B946" s="4"/>
      <c r="C946" s="4"/>
      <c r="D946" s="4"/>
      <c r="E946" s="6"/>
    </row>
    <row r="947" spans="2:5">
      <c r="B947" s="4"/>
      <c r="C947" s="4"/>
      <c r="D947" s="4"/>
      <c r="E947" s="6"/>
    </row>
    <row r="948" spans="2:5">
      <c r="B948" s="4"/>
      <c r="C948" s="4"/>
      <c r="D948" s="4"/>
      <c r="E948" s="6"/>
    </row>
    <row r="949" spans="2:5">
      <c r="B949" s="4"/>
      <c r="C949" s="4"/>
      <c r="D949" s="4"/>
      <c r="E949" s="6"/>
    </row>
    <row r="950" spans="2:5">
      <c r="B950" s="4"/>
      <c r="C950" s="4"/>
      <c r="D950" s="4"/>
      <c r="E950" s="6"/>
    </row>
    <row r="951" spans="2:5">
      <c r="B951" s="4"/>
      <c r="C951" s="4"/>
      <c r="D951" s="4"/>
      <c r="E951" s="6"/>
    </row>
    <row r="952" spans="2:5">
      <c r="B952" s="4"/>
      <c r="C952" s="4"/>
      <c r="D952" s="4"/>
      <c r="E952" s="6"/>
    </row>
    <row r="953" spans="2:5">
      <c r="B953" s="4"/>
      <c r="C953" s="4"/>
      <c r="D953" s="4"/>
      <c r="E953" s="6"/>
    </row>
    <row r="954" spans="2:5">
      <c r="B954" s="4"/>
      <c r="C954" s="4"/>
      <c r="D954" s="4"/>
      <c r="E954" s="6"/>
    </row>
    <row r="955" spans="2:5">
      <c r="B955" s="4"/>
      <c r="C955" s="4"/>
      <c r="D955" s="4"/>
      <c r="E955" s="6"/>
    </row>
    <row r="956" spans="2:5">
      <c r="B956" s="4"/>
      <c r="C956" s="4"/>
      <c r="D956" s="4"/>
      <c r="E956" s="6"/>
    </row>
    <row r="957" spans="2:5">
      <c r="B957" s="4"/>
      <c r="C957" s="4"/>
      <c r="D957" s="4"/>
      <c r="E957" s="6"/>
    </row>
    <row r="958" spans="2:5">
      <c r="B958" s="4"/>
      <c r="C958" s="4"/>
      <c r="D958" s="4"/>
      <c r="E958" s="6"/>
    </row>
    <row r="959" spans="2:5">
      <c r="B959" s="4"/>
      <c r="C959" s="4"/>
      <c r="D959" s="4"/>
      <c r="E959" s="6"/>
    </row>
  </sheetData>
  <mergeCells count="5">
    <mergeCell ref="C221:F221"/>
    <mergeCell ref="B63:D63"/>
    <mergeCell ref="A3:H3"/>
    <mergeCell ref="A2:H2"/>
    <mergeCell ref="A4:H4"/>
  </mergeCells>
  <pageMargins left="0.70866141732283472" right="0.70866141732283472" top="0.74803149606299213" bottom="0.74803149606299213" header="0" footer="0"/>
  <pageSetup scale="9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Explanada cultural</vt:lpstr>
      <vt:lpstr>'Explanada cultural'!Área_de_impresión</vt:lpstr>
      <vt:lpstr>'Explanada cultural'!Títulos_a_imprimir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Administrador</cp:lastModifiedBy>
  <cp:lastPrinted>2020-01-31T19:36:41Z</cp:lastPrinted>
  <dcterms:created xsi:type="dcterms:W3CDTF">2020-01-31T18:10:13Z</dcterms:created>
  <dcterms:modified xsi:type="dcterms:W3CDTF">2020-02-27T19:17:36Z</dcterms:modified>
</cp:coreProperties>
</file>